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1-Exercise ^0 Calc Files/14-Design/Mike's Lawn Service/"/>
    </mc:Choice>
  </mc:AlternateContent>
  <xr:revisionPtr revIDLastSave="0" documentId="8_{37E7AAF6-7A4F-42CF-ADCA-A26B34A12492}" xr6:coauthVersionLast="47" xr6:coauthVersionMax="47" xr10:uidLastSave="{00000000-0000-0000-0000-000000000000}"/>
  <workbookProtection lockStructure="1"/>
  <bookViews>
    <workbookView xWindow="47880" yWindow="-120" windowWidth="29040" windowHeight="15720" xr2:uid="{F72DA590-4D24-45A6-B26E-4CBDD361C5F7}"/>
  </bookViews>
  <sheets>
    <sheet name="System-1" sheetId="1" r:id="rId1"/>
    <sheet name="System-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6" i="3" l="1"/>
  <c r="O6" i="3" s="1"/>
  <c r="T6" i="3"/>
  <c r="U6" i="3"/>
  <c r="P6" i="3" s="1"/>
  <c r="V6" i="3"/>
  <c r="W6" i="3"/>
  <c r="X6" i="3"/>
  <c r="Y6" i="3"/>
  <c r="Z6" i="3"/>
  <c r="AA6" i="3"/>
  <c r="Q6" i="3" s="1"/>
  <c r="AB6" i="3"/>
  <c r="N6" i="3" s="1"/>
  <c r="S7" i="3"/>
  <c r="O7" i="3" s="1"/>
  <c r="T7" i="3"/>
  <c r="U7" i="3"/>
  <c r="P7" i="3" s="1"/>
  <c r="V7" i="3"/>
  <c r="W7" i="3"/>
  <c r="X7" i="3"/>
  <c r="Y7" i="3"/>
  <c r="Z7" i="3"/>
  <c r="AA7" i="3"/>
  <c r="Q7" i="3" s="1"/>
  <c r="AB7" i="3"/>
  <c r="N7" i="3" s="1"/>
  <c r="S8" i="3"/>
  <c r="O8" i="3" s="1"/>
  <c r="T8" i="3"/>
  <c r="U8" i="3"/>
  <c r="P8" i="3" s="1"/>
  <c r="V8" i="3"/>
  <c r="W8" i="3"/>
  <c r="X8" i="3"/>
  <c r="Y8" i="3"/>
  <c r="Z8" i="3"/>
  <c r="AA8" i="3"/>
  <c r="Q8" i="3" s="1"/>
  <c r="AB8" i="3"/>
  <c r="N8" i="3" s="1"/>
  <c r="S9" i="3"/>
  <c r="O9" i="3" s="1"/>
  <c r="T9" i="3"/>
  <c r="U9" i="3"/>
  <c r="P9" i="3" s="1"/>
  <c r="V9" i="3"/>
  <c r="W9" i="3"/>
  <c r="X9" i="3"/>
  <c r="Y9" i="3"/>
  <c r="Z9" i="3"/>
  <c r="AA9" i="3"/>
  <c r="Q9" i="3" s="1"/>
  <c r="AB9" i="3"/>
  <c r="N9" i="3" s="1"/>
  <c r="S10" i="3"/>
  <c r="O10" i="3" s="1"/>
  <c r="T10" i="3"/>
  <c r="U10" i="3"/>
  <c r="P10" i="3" s="1"/>
  <c r="V10" i="3"/>
  <c r="W10" i="3"/>
  <c r="X10" i="3"/>
  <c r="Y10" i="3"/>
  <c r="Z10" i="3"/>
  <c r="AA10" i="3"/>
  <c r="Q10" i="3" s="1"/>
  <c r="AB10" i="3"/>
  <c r="N10" i="3" s="1"/>
  <c r="S11" i="3"/>
  <c r="O11" i="3" s="1"/>
  <c r="T11" i="3"/>
  <c r="U11" i="3"/>
  <c r="P11" i="3" s="1"/>
  <c r="V11" i="3"/>
  <c r="W11" i="3"/>
  <c r="X11" i="3"/>
  <c r="Y11" i="3"/>
  <c r="Z11" i="3"/>
  <c r="AA11" i="3"/>
  <c r="Q11" i="3" s="1"/>
  <c r="AB11" i="3"/>
  <c r="N11" i="3" s="1"/>
  <c r="S12" i="3"/>
  <c r="O12" i="3" s="1"/>
  <c r="T12" i="3"/>
  <c r="U12" i="3"/>
  <c r="P12" i="3" s="1"/>
  <c r="V12" i="3"/>
  <c r="W12" i="3"/>
  <c r="X12" i="3"/>
  <c r="Y12" i="3"/>
  <c r="Z12" i="3"/>
  <c r="AA12" i="3"/>
  <c r="Q12" i="3" s="1"/>
  <c r="AB12" i="3"/>
  <c r="N12" i="3" s="1"/>
  <c r="S13" i="3"/>
  <c r="O13" i="3" s="1"/>
  <c r="T13" i="3"/>
  <c r="U13" i="3"/>
  <c r="P13" i="3" s="1"/>
  <c r="V13" i="3"/>
  <c r="W13" i="3"/>
  <c r="X13" i="3"/>
  <c r="Y13" i="3"/>
  <c r="Z13" i="3"/>
  <c r="AA13" i="3"/>
  <c r="Q13" i="3" s="1"/>
  <c r="AB13" i="3"/>
  <c r="N13" i="3" s="1"/>
  <c r="S14" i="3"/>
  <c r="O14" i="3" s="1"/>
  <c r="T14" i="3"/>
  <c r="U14" i="3"/>
  <c r="P14" i="3" s="1"/>
  <c r="V14" i="3"/>
  <c r="W14" i="3"/>
  <c r="X14" i="3"/>
  <c r="Y14" i="3"/>
  <c r="Z14" i="3"/>
  <c r="AA14" i="3"/>
  <c r="Q14" i="3" s="1"/>
  <c r="AB14" i="3"/>
  <c r="N14" i="3" s="1"/>
  <c r="S15" i="3"/>
  <c r="O15" i="3" s="1"/>
  <c r="T15" i="3"/>
  <c r="U15" i="3"/>
  <c r="W15" i="3"/>
  <c r="S16" i="3"/>
  <c r="O16" i="3" s="1"/>
  <c r="T16" i="3"/>
  <c r="U16" i="3"/>
  <c r="P16" i="3" s="1"/>
  <c r="V16" i="3"/>
  <c r="W16" i="3"/>
  <c r="X16" i="3"/>
  <c r="Y16" i="3"/>
  <c r="Z16" i="3"/>
  <c r="AA16" i="3"/>
  <c r="Q16" i="3" s="1"/>
  <c r="AB16" i="3"/>
  <c r="N16" i="3" s="1"/>
  <c r="S17" i="3"/>
  <c r="O17" i="3" s="1"/>
  <c r="T17" i="3"/>
  <c r="U17" i="3"/>
  <c r="P17" i="3" s="1"/>
  <c r="V17" i="3"/>
  <c r="W17" i="3"/>
  <c r="X17" i="3"/>
  <c r="Y17" i="3"/>
  <c r="Z17" i="3"/>
  <c r="AA17" i="3"/>
  <c r="Q17" i="3" s="1"/>
  <c r="AB17" i="3"/>
  <c r="N17" i="3" s="1"/>
  <c r="S18" i="3"/>
  <c r="O18" i="3" s="1"/>
  <c r="T18" i="3"/>
  <c r="U18" i="3"/>
  <c r="P18" i="3" s="1"/>
  <c r="V18" i="3"/>
  <c r="W18" i="3"/>
  <c r="X18" i="3"/>
  <c r="Y18" i="3"/>
  <c r="Z18" i="3"/>
  <c r="AA18" i="3"/>
  <c r="Q18" i="3" s="1"/>
  <c r="AB18" i="3"/>
  <c r="N18" i="3" s="1"/>
  <c r="S19" i="3"/>
  <c r="O19" i="3" s="1"/>
  <c r="T19" i="3"/>
  <c r="U19" i="3"/>
  <c r="P19" i="3" s="1"/>
  <c r="V19" i="3"/>
  <c r="W19" i="3"/>
  <c r="X19" i="3"/>
  <c r="Y19" i="3"/>
  <c r="Z19" i="3"/>
  <c r="AA19" i="3"/>
  <c r="Q19" i="3" s="1"/>
  <c r="AB19" i="3"/>
  <c r="N19" i="3" s="1"/>
  <c r="S20" i="3"/>
  <c r="O20" i="3" s="1"/>
  <c r="T20" i="3"/>
  <c r="U20" i="3"/>
  <c r="P20" i="3" s="1"/>
  <c r="V20" i="3"/>
  <c r="W20" i="3"/>
  <c r="X20" i="3"/>
  <c r="Y20" i="3"/>
  <c r="Z20" i="3"/>
  <c r="AA20" i="3"/>
  <c r="Q20" i="3" s="1"/>
  <c r="AB20" i="3"/>
  <c r="N20" i="3" s="1"/>
  <c r="S21" i="3"/>
  <c r="O21" i="3" s="1"/>
  <c r="T21" i="3"/>
  <c r="U21" i="3"/>
  <c r="P21" i="3" s="1"/>
  <c r="V21" i="3"/>
  <c r="W21" i="3"/>
  <c r="X21" i="3"/>
  <c r="Y21" i="3"/>
  <c r="Z21" i="3"/>
  <c r="AA21" i="3"/>
  <c r="Q21" i="3" s="1"/>
  <c r="AB21" i="3"/>
  <c r="N21" i="3" s="1"/>
  <c r="S22" i="3"/>
  <c r="O22" i="3" s="1"/>
  <c r="T22" i="3"/>
  <c r="U22" i="3"/>
  <c r="P22" i="3" s="1"/>
  <c r="V22" i="3"/>
  <c r="W22" i="3"/>
  <c r="X22" i="3"/>
  <c r="Y22" i="3"/>
  <c r="Z22" i="3"/>
  <c r="AA22" i="3"/>
  <c r="Q22" i="3" s="1"/>
  <c r="AB22" i="3"/>
  <c r="N22" i="3" s="1"/>
  <c r="S23" i="3"/>
  <c r="O23" i="3" s="1"/>
  <c r="T23" i="3"/>
  <c r="U23" i="3"/>
  <c r="P23" i="3" s="1"/>
  <c r="V23" i="3"/>
  <c r="W23" i="3"/>
  <c r="X23" i="3"/>
  <c r="Y23" i="3"/>
  <c r="Z23" i="3"/>
  <c r="AA23" i="3"/>
  <c r="Q23" i="3" s="1"/>
  <c r="AB23" i="3"/>
  <c r="N23" i="3" s="1"/>
  <c r="S24" i="3"/>
  <c r="O24" i="3" s="1"/>
  <c r="T24" i="3"/>
  <c r="U24" i="3"/>
  <c r="P24" i="3" s="1"/>
  <c r="V24" i="3"/>
  <c r="W24" i="3"/>
  <c r="X24" i="3"/>
  <c r="Y24" i="3"/>
  <c r="Z24" i="3"/>
  <c r="AA24" i="3"/>
  <c r="Q24" i="3" s="1"/>
  <c r="AB24" i="3"/>
  <c r="N24" i="3" s="1"/>
  <c r="S25" i="3"/>
  <c r="O25" i="3" s="1"/>
  <c r="T25" i="3"/>
  <c r="U25" i="3"/>
  <c r="P25" i="3" s="1"/>
  <c r="V25" i="3"/>
  <c r="W25" i="3"/>
  <c r="X25" i="3"/>
  <c r="Y25" i="3"/>
  <c r="Z25" i="3"/>
  <c r="AA25" i="3"/>
  <c r="Q25" i="3" s="1"/>
  <c r="AB25" i="3"/>
  <c r="N25" i="3" s="1"/>
  <c r="S26" i="3"/>
  <c r="O26" i="3" s="1"/>
  <c r="T26" i="3"/>
  <c r="U26" i="3"/>
  <c r="P26" i="3" s="1"/>
  <c r="V26" i="3"/>
  <c r="W26" i="3"/>
  <c r="X26" i="3"/>
  <c r="Y26" i="3"/>
  <c r="Z26" i="3"/>
  <c r="AA26" i="3"/>
  <c r="Q26" i="3" s="1"/>
  <c r="AB26" i="3"/>
  <c r="N26" i="3" s="1"/>
  <c r="S27" i="3"/>
  <c r="O27" i="3" s="1"/>
  <c r="T27" i="3"/>
  <c r="U27" i="3"/>
  <c r="P27" i="3" s="1"/>
  <c r="V27" i="3"/>
  <c r="W27" i="3"/>
  <c r="X27" i="3"/>
  <c r="Y27" i="3"/>
  <c r="Z27" i="3"/>
  <c r="AA27" i="3"/>
  <c r="Q27" i="3" s="1"/>
  <c r="AB27" i="3"/>
  <c r="N27" i="3" s="1"/>
  <c r="S28" i="3"/>
  <c r="O28" i="3" s="1"/>
  <c r="T28" i="3"/>
  <c r="U28" i="3"/>
  <c r="P28" i="3" s="1"/>
  <c r="V28" i="3"/>
  <c r="W28" i="3"/>
  <c r="X28" i="3"/>
  <c r="Y28" i="3"/>
  <c r="Z28" i="3"/>
  <c r="AA28" i="3"/>
  <c r="Q28" i="3" s="1"/>
  <c r="AB28" i="3"/>
  <c r="N28" i="3" s="1"/>
  <c r="S29" i="3"/>
  <c r="O29" i="3" s="1"/>
  <c r="T29" i="3"/>
  <c r="U29" i="3"/>
  <c r="P29" i="3" s="1"/>
  <c r="V29" i="3"/>
  <c r="W29" i="3"/>
  <c r="X29" i="3"/>
  <c r="Y29" i="3"/>
  <c r="Z29" i="3"/>
  <c r="AA29" i="3"/>
  <c r="Q29" i="3" s="1"/>
  <c r="AB29" i="3"/>
  <c r="N29" i="3" s="1"/>
  <c r="S30" i="3"/>
  <c r="O30" i="3" s="1"/>
  <c r="T30" i="3"/>
  <c r="U30" i="3"/>
  <c r="P30" i="3" s="1"/>
  <c r="V30" i="3"/>
  <c r="W30" i="3"/>
  <c r="X30" i="3"/>
  <c r="Y30" i="3"/>
  <c r="Z30" i="3"/>
  <c r="AA30" i="3"/>
  <c r="Q30" i="3" s="1"/>
  <c r="AB30" i="3"/>
  <c r="N30" i="3" s="1"/>
  <c r="S31" i="3"/>
  <c r="O31" i="3" s="1"/>
  <c r="T31" i="3"/>
  <c r="U31" i="3"/>
  <c r="P31" i="3" s="1"/>
  <c r="V31" i="3"/>
  <c r="W31" i="3"/>
  <c r="X31" i="3"/>
  <c r="Y31" i="3"/>
  <c r="Z31" i="3"/>
  <c r="AA31" i="3"/>
  <c r="Q31" i="3" s="1"/>
  <c r="AB31" i="3"/>
  <c r="N31" i="3" s="1"/>
  <c r="S32" i="3"/>
  <c r="O32" i="3" s="1"/>
  <c r="T32" i="3"/>
  <c r="U32" i="3"/>
  <c r="P32" i="3" s="1"/>
  <c r="V32" i="3"/>
  <c r="W32" i="3"/>
  <c r="X32" i="3"/>
  <c r="Y32" i="3"/>
  <c r="Z32" i="3"/>
  <c r="AA32" i="3"/>
  <c r="Q32" i="3" s="1"/>
  <c r="AB32" i="3"/>
  <c r="N32" i="3" s="1"/>
  <c r="S33" i="3"/>
  <c r="O33" i="3" s="1"/>
  <c r="T33" i="3"/>
  <c r="U33" i="3"/>
  <c r="P33" i="3" s="1"/>
  <c r="V33" i="3"/>
  <c r="W33" i="3"/>
  <c r="X33" i="3"/>
  <c r="Y33" i="3"/>
  <c r="Z33" i="3"/>
  <c r="AA33" i="3"/>
  <c r="Q33" i="3" s="1"/>
  <c r="AB33" i="3"/>
  <c r="N33" i="3" s="1"/>
  <c r="S34" i="3"/>
  <c r="U34" i="3"/>
  <c r="W34" i="3"/>
  <c r="S35" i="3"/>
  <c r="O35" i="3" s="1"/>
  <c r="T35" i="3"/>
  <c r="U35" i="3"/>
  <c r="P35" i="3" s="1"/>
  <c r="V35" i="3"/>
  <c r="W35" i="3"/>
  <c r="X35" i="3"/>
  <c r="Y35" i="3"/>
  <c r="Z35" i="3"/>
  <c r="AA35" i="3"/>
  <c r="Q35" i="3" s="1"/>
  <c r="AB35" i="3"/>
  <c r="N35" i="3" s="1"/>
  <c r="S36" i="3"/>
  <c r="O36" i="3" s="1"/>
  <c r="T36" i="3"/>
  <c r="U36" i="3"/>
  <c r="P36" i="3" s="1"/>
  <c r="V36" i="3"/>
  <c r="W36" i="3"/>
  <c r="X36" i="3"/>
  <c r="Y36" i="3"/>
  <c r="Z36" i="3"/>
  <c r="AA36" i="3"/>
  <c r="Q36" i="3" s="1"/>
  <c r="AB36" i="3"/>
  <c r="N36" i="3" s="1"/>
  <c r="S37" i="3"/>
  <c r="O37" i="3" s="1"/>
  <c r="T37" i="3"/>
  <c r="U37" i="3"/>
  <c r="P37" i="3" s="1"/>
  <c r="V37" i="3"/>
  <c r="W37" i="3"/>
  <c r="X37" i="3"/>
  <c r="Y37" i="3"/>
  <c r="Z37" i="3"/>
  <c r="AA37" i="3"/>
  <c r="Q37" i="3" s="1"/>
  <c r="AB37" i="3"/>
  <c r="N37" i="3" s="1"/>
  <c r="S38" i="3"/>
  <c r="O38" i="3" s="1"/>
  <c r="T38" i="3"/>
  <c r="U38" i="3"/>
  <c r="P38" i="3" s="1"/>
  <c r="V38" i="3"/>
  <c r="W38" i="3"/>
  <c r="X38" i="3"/>
  <c r="Y38" i="3"/>
  <c r="Z38" i="3"/>
  <c r="AA38" i="3"/>
  <c r="Q38" i="3" s="1"/>
  <c r="AB38" i="3"/>
  <c r="N38" i="3" s="1"/>
  <c r="S39" i="3"/>
  <c r="O39" i="3" s="1"/>
  <c r="T39" i="3"/>
  <c r="U39" i="3"/>
  <c r="P39" i="3" s="1"/>
  <c r="V39" i="3"/>
  <c r="W39" i="3"/>
  <c r="X39" i="3"/>
  <c r="Y39" i="3"/>
  <c r="Z39" i="3"/>
  <c r="AA39" i="3"/>
  <c r="Q39" i="3" s="1"/>
  <c r="AB39" i="3"/>
  <c r="N39" i="3" s="1"/>
  <c r="S40" i="3"/>
  <c r="O40" i="3" s="1"/>
  <c r="T40" i="3"/>
  <c r="U40" i="3"/>
  <c r="P40" i="3" s="1"/>
  <c r="V40" i="3"/>
  <c r="W40" i="3"/>
  <c r="X40" i="3"/>
  <c r="Y40" i="3"/>
  <c r="Z40" i="3"/>
  <c r="AA40" i="3"/>
  <c r="Q40" i="3" s="1"/>
  <c r="AB40" i="3"/>
  <c r="N40" i="3" s="1"/>
  <c r="S41" i="3"/>
  <c r="O41" i="3" s="1"/>
  <c r="T41" i="3"/>
  <c r="U41" i="3"/>
  <c r="P41" i="3" s="1"/>
  <c r="V41" i="3"/>
  <c r="W41" i="3"/>
  <c r="X41" i="3"/>
  <c r="Y41" i="3"/>
  <c r="Z41" i="3"/>
  <c r="AA41" i="3"/>
  <c r="Q41" i="3" s="1"/>
  <c r="AB41" i="3"/>
  <c r="N41" i="3" s="1"/>
  <c r="S42" i="3"/>
  <c r="O42" i="3" s="1"/>
  <c r="T42" i="3"/>
  <c r="U42" i="3"/>
  <c r="P42" i="3" s="1"/>
  <c r="V42" i="3"/>
  <c r="W42" i="3"/>
  <c r="X42" i="3"/>
  <c r="Y42" i="3"/>
  <c r="Z42" i="3"/>
  <c r="AA42" i="3"/>
  <c r="Q42" i="3" s="1"/>
  <c r="AB42" i="3"/>
  <c r="N42" i="3" s="1"/>
  <c r="S43" i="3"/>
  <c r="O43" i="3" s="1"/>
  <c r="T43" i="3"/>
  <c r="U43" i="3"/>
  <c r="P43" i="3" s="1"/>
  <c r="V43" i="3"/>
  <c r="W43" i="3"/>
  <c r="X43" i="3"/>
  <c r="Y43" i="3"/>
  <c r="Z43" i="3"/>
  <c r="AA43" i="3"/>
  <c r="Q43" i="3" s="1"/>
  <c r="AB43" i="3"/>
  <c r="N43" i="3" s="1"/>
  <c r="S44" i="3"/>
  <c r="U44" i="3"/>
  <c r="P44" i="3" s="1"/>
  <c r="V44" i="3"/>
  <c r="W44" i="3"/>
  <c r="S45" i="3"/>
  <c r="U45" i="3"/>
  <c r="W45" i="3"/>
  <c r="S46" i="3"/>
  <c r="U46" i="3"/>
  <c r="W46" i="3"/>
  <c r="P6" i="1"/>
  <c r="Q6" i="1" s="1"/>
  <c r="R6" i="1"/>
  <c r="S6" i="1" s="1"/>
  <c r="T6" i="1"/>
  <c r="U6" i="1" s="1"/>
  <c r="P7" i="1"/>
  <c r="Q7" i="1" s="1"/>
  <c r="R7" i="1"/>
  <c r="S7" i="1"/>
  <c r="T7" i="1"/>
  <c r="U7" i="1" s="1"/>
  <c r="P8" i="1"/>
  <c r="Q8" i="1" s="1"/>
  <c r="U8" i="1" s="1"/>
  <c r="R8" i="1"/>
  <c r="S8" i="1" s="1"/>
  <c r="T8" i="1"/>
  <c r="P9" i="1"/>
  <c r="Q9" i="1" s="1"/>
  <c r="R9" i="1"/>
  <c r="S9" i="1" s="1"/>
  <c r="T9" i="1"/>
  <c r="U9" i="1" s="1"/>
  <c r="P10" i="1"/>
  <c r="Q10" i="1" s="1"/>
  <c r="R10" i="1"/>
  <c r="S10" i="1" s="1"/>
  <c r="T10" i="1"/>
  <c r="U10" i="1" s="1"/>
  <c r="P11" i="1"/>
  <c r="Q11" i="1" s="1"/>
  <c r="R11" i="1"/>
  <c r="S11" i="1" s="1"/>
  <c r="T11" i="1"/>
  <c r="U11" i="1" s="1"/>
  <c r="P12" i="1"/>
  <c r="Q12" i="1"/>
  <c r="R12" i="1"/>
  <c r="S12" i="1"/>
  <c r="T12" i="1"/>
  <c r="U12" i="1" s="1"/>
  <c r="P13" i="1"/>
  <c r="Q13" i="1" s="1"/>
  <c r="R13" i="1"/>
  <c r="S13" i="1" s="1"/>
  <c r="T13" i="1"/>
  <c r="U13" i="1" s="1"/>
  <c r="P14" i="1"/>
  <c r="Q14" i="1"/>
  <c r="R14" i="1"/>
  <c r="S14" i="1"/>
  <c r="T14" i="1"/>
  <c r="U14" i="1"/>
  <c r="V14" i="1"/>
  <c r="W14" i="1"/>
  <c r="X14" i="1"/>
  <c r="N14" i="1" s="1"/>
  <c r="Y14" i="1"/>
  <c r="M14" i="1" s="1"/>
  <c r="P15" i="1"/>
  <c r="Q15" i="1"/>
  <c r="R15" i="1"/>
  <c r="S15" i="1"/>
  <c r="T15" i="1"/>
  <c r="U15" i="1"/>
  <c r="V15" i="1"/>
  <c r="W15" i="1"/>
  <c r="X15" i="1"/>
  <c r="N15" i="1" s="1"/>
  <c r="Y15" i="1"/>
  <c r="M15" i="1" s="1"/>
  <c r="P16" i="1"/>
  <c r="Q16" i="1" s="1"/>
  <c r="R16" i="1"/>
  <c r="S16" i="1"/>
  <c r="T16" i="1"/>
  <c r="U16" i="1" s="1"/>
  <c r="P17" i="1"/>
  <c r="Q17" i="1" s="1"/>
  <c r="R17" i="1"/>
  <c r="S17" i="1" s="1"/>
  <c r="T17" i="1"/>
  <c r="P18" i="1"/>
  <c r="Q18" i="1"/>
  <c r="R18" i="1"/>
  <c r="S18" i="1" s="1"/>
  <c r="U18" i="1" s="1"/>
  <c r="T18" i="1"/>
  <c r="P19" i="1"/>
  <c r="Q19" i="1"/>
  <c r="R19" i="1"/>
  <c r="S19" i="1" s="1"/>
  <c r="T19" i="1"/>
  <c r="U19" i="1" s="1"/>
  <c r="P20" i="1"/>
  <c r="Q20" i="1" s="1"/>
  <c r="U20" i="1" s="1"/>
  <c r="R20" i="1"/>
  <c r="S20" i="1" s="1"/>
  <c r="T20" i="1"/>
  <c r="P21" i="1"/>
  <c r="Q21" i="1"/>
  <c r="R21" i="1"/>
  <c r="S21" i="1" s="1"/>
  <c r="T21" i="1"/>
  <c r="U21" i="1" s="1"/>
  <c r="P22" i="1"/>
  <c r="Q22" i="1" s="1"/>
  <c r="U22" i="1" s="1"/>
  <c r="R22" i="1"/>
  <c r="S22" i="1" s="1"/>
  <c r="T22" i="1"/>
  <c r="P23" i="1"/>
  <c r="Q23" i="1"/>
  <c r="R23" i="1"/>
  <c r="S23" i="1" s="1"/>
  <c r="U23" i="1" s="1"/>
  <c r="T23" i="1"/>
  <c r="P24" i="1"/>
  <c r="Q24" i="1" s="1"/>
  <c r="R24" i="1"/>
  <c r="S24" i="1" s="1"/>
  <c r="T24" i="1"/>
  <c r="U24" i="1" s="1"/>
  <c r="P25" i="1"/>
  <c r="Q25" i="1"/>
  <c r="R25" i="1"/>
  <c r="S25" i="1"/>
  <c r="T25" i="1"/>
  <c r="U25" i="1"/>
  <c r="V25" i="1"/>
  <c r="X25" i="1" s="1"/>
  <c r="W25" i="1"/>
  <c r="P26" i="1"/>
  <c r="Q26" i="1"/>
  <c r="R26" i="1"/>
  <c r="S26" i="1"/>
  <c r="T26" i="1"/>
  <c r="U26" i="1" s="1"/>
  <c r="P27" i="1"/>
  <c r="Q27" i="1" s="1"/>
  <c r="R27" i="1"/>
  <c r="S27" i="1"/>
  <c r="T27" i="1"/>
  <c r="U27" i="1" s="1"/>
  <c r="P28" i="1"/>
  <c r="Q28" i="1"/>
  <c r="R28" i="1"/>
  <c r="S28" i="1"/>
  <c r="T28" i="1"/>
  <c r="U28" i="1" s="1"/>
  <c r="P29" i="1"/>
  <c r="Q29" i="1" s="1"/>
  <c r="R29" i="1"/>
  <c r="S29" i="1" s="1"/>
  <c r="T29" i="1"/>
  <c r="P30" i="1"/>
  <c r="Q30" i="1"/>
  <c r="R30" i="1"/>
  <c r="S30" i="1" s="1"/>
  <c r="T30" i="1"/>
  <c r="U30" i="1" s="1"/>
  <c r="P31" i="1"/>
  <c r="Q31" i="1" s="1"/>
  <c r="R31" i="1"/>
  <c r="S31" i="1" s="1"/>
  <c r="T31" i="1"/>
  <c r="U31" i="1" s="1"/>
  <c r="P32" i="1"/>
  <c r="Q32" i="1" s="1"/>
  <c r="R32" i="1"/>
  <c r="S32" i="1" s="1"/>
  <c r="T32" i="1"/>
  <c r="P33" i="1"/>
  <c r="Q33" i="1"/>
  <c r="R33" i="1"/>
  <c r="S33" i="1" s="1"/>
  <c r="T33" i="1"/>
  <c r="U33" i="1" s="1"/>
  <c r="P34" i="1"/>
  <c r="Q34" i="1"/>
  <c r="R34" i="1"/>
  <c r="S34" i="1" s="1"/>
  <c r="T34" i="1"/>
  <c r="U34" i="1" s="1"/>
  <c r="P35" i="1"/>
  <c r="Q35" i="1" s="1"/>
  <c r="R35" i="1"/>
  <c r="S35" i="1"/>
  <c r="T35" i="1"/>
  <c r="U35" i="1" s="1"/>
  <c r="P36" i="1"/>
  <c r="Q36" i="1"/>
  <c r="R36" i="1"/>
  <c r="S36" i="1"/>
  <c r="T36" i="1"/>
  <c r="U36" i="1"/>
  <c r="V36" i="1"/>
  <c r="X36" i="1" s="1"/>
  <c r="W36" i="1"/>
  <c r="P37" i="1"/>
  <c r="Q37" i="1" s="1"/>
  <c r="R37" i="1"/>
  <c r="S37" i="1" s="1"/>
  <c r="T37" i="1"/>
  <c r="P38" i="1"/>
  <c r="Q38" i="1"/>
  <c r="R38" i="1"/>
  <c r="S38" i="1" s="1"/>
  <c r="U38" i="1" s="1"/>
  <c r="T38" i="1"/>
  <c r="P39" i="1"/>
  <c r="Q39" i="1" s="1"/>
  <c r="R39" i="1"/>
  <c r="S39" i="1" s="1"/>
  <c r="T39" i="1"/>
  <c r="U39" i="1" s="1"/>
  <c r="P40" i="1"/>
  <c r="Q40" i="1"/>
  <c r="R40" i="1"/>
  <c r="S40" i="1" s="1"/>
  <c r="T40" i="1"/>
  <c r="U40" i="1" s="1"/>
  <c r="P41" i="1"/>
  <c r="Q41" i="1" s="1"/>
  <c r="R41" i="1"/>
  <c r="S41" i="1" s="1"/>
  <c r="T41" i="1"/>
  <c r="U41" i="1" s="1"/>
  <c r="P42" i="1"/>
  <c r="Q42" i="1" s="1"/>
  <c r="R42" i="1"/>
  <c r="S42" i="1" s="1"/>
  <c r="T42" i="1"/>
  <c r="U42" i="1" s="1"/>
  <c r="P43" i="1"/>
  <c r="Q43" i="1" s="1"/>
  <c r="R43" i="1"/>
  <c r="S43" i="1" s="1"/>
  <c r="T43" i="1"/>
  <c r="U43" i="1" s="1"/>
  <c r="P44" i="1"/>
  <c r="Q44" i="1" s="1"/>
  <c r="R44" i="1"/>
  <c r="S44" i="1" s="1"/>
  <c r="T44" i="1"/>
  <c r="U44" i="1" s="1"/>
  <c r="P45" i="1"/>
  <c r="Q45" i="1" s="1"/>
  <c r="R45" i="1"/>
  <c r="S45" i="1" s="1"/>
  <c r="T45" i="1"/>
  <c r="U45" i="1" s="1"/>
  <c r="P46" i="1"/>
  <c r="Q46" i="1" s="1"/>
  <c r="R46" i="1"/>
  <c r="S46" i="1" s="1"/>
  <c r="T46" i="1"/>
  <c r="U46" i="1" s="1"/>
  <c r="P15" i="3" l="1"/>
  <c r="V15" i="3"/>
  <c r="X15" i="3" s="1"/>
  <c r="T34" i="3"/>
  <c r="O34" i="3"/>
  <c r="P34" i="3"/>
  <c r="V34" i="3"/>
  <c r="O44" i="3"/>
  <c r="T44" i="3"/>
  <c r="X44" i="3" s="1"/>
  <c r="T45" i="3"/>
  <c r="O45" i="3"/>
  <c r="V45" i="3"/>
  <c r="P45" i="3"/>
  <c r="T46" i="3"/>
  <c r="O46" i="3"/>
  <c r="P46" i="3"/>
  <c r="V46" i="3"/>
  <c r="V6" i="1"/>
  <c r="W6" i="1"/>
  <c r="V7" i="1"/>
  <c r="W7" i="1"/>
  <c r="V8" i="1"/>
  <c r="W8" i="1"/>
  <c r="V9" i="1"/>
  <c r="W9" i="1"/>
  <c r="W10" i="1"/>
  <c r="V10" i="1"/>
  <c r="X10" i="1" s="1"/>
  <c r="V11" i="1"/>
  <c r="X11" i="1" s="1"/>
  <c r="W11" i="1"/>
  <c r="W12" i="1"/>
  <c r="V12" i="1"/>
  <c r="X12" i="1" s="1"/>
  <c r="W13" i="1"/>
  <c r="V13" i="1"/>
  <c r="X13" i="1" s="1"/>
  <c r="W16" i="1"/>
  <c r="V16" i="1"/>
  <c r="X16" i="1" s="1"/>
  <c r="W18" i="1"/>
  <c r="V18" i="1"/>
  <c r="X18" i="1" s="1"/>
  <c r="W19" i="1"/>
  <c r="V19" i="1"/>
  <c r="X19" i="1" s="1"/>
  <c r="W20" i="1"/>
  <c r="V20" i="1"/>
  <c r="X20" i="1" s="1"/>
  <c r="W21" i="1"/>
  <c r="V21" i="1"/>
  <c r="X21" i="1" s="1"/>
  <c r="V22" i="1"/>
  <c r="X22" i="1" s="1"/>
  <c r="W22" i="1"/>
  <c r="V23" i="1"/>
  <c r="W23" i="1"/>
  <c r="V24" i="1"/>
  <c r="W24" i="1"/>
  <c r="N25" i="1"/>
  <c r="Y25" i="1"/>
  <c r="M25" i="1" s="1"/>
  <c r="V26" i="1"/>
  <c r="W26" i="1"/>
  <c r="V27" i="1"/>
  <c r="W27" i="1"/>
  <c r="V28" i="1"/>
  <c r="X28" i="1" s="1"/>
  <c r="W28" i="1"/>
  <c r="V30" i="1"/>
  <c r="W30" i="1"/>
  <c r="V31" i="1"/>
  <c r="W31" i="1"/>
  <c r="V33" i="1"/>
  <c r="X33" i="1" s="1"/>
  <c r="W33" i="1"/>
  <c r="V34" i="1"/>
  <c r="W34" i="1"/>
  <c r="W35" i="1"/>
  <c r="V35" i="1"/>
  <c r="X35" i="1" s="1"/>
  <c r="Y36" i="1"/>
  <c r="M36" i="1" s="1"/>
  <c r="N36" i="1"/>
  <c r="W38" i="1"/>
  <c r="V38" i="1"/>
  <c r="X38" i="1" s="1"/>
  <c r="W39" i="1"/>
  <c r="V39" i="1"/>
  <c r="X39" i="1" s="1"/>
  <c r="V40" i="1"/>
  <c r="X40" i="1" s="1"/>
  <c r="W40" i="1"/>
  <c r="W41" i="1"/>
  <c r="V41" i="1"/>
  <c r="X41" i="1" s="1"/>
  <c r="W42" i="1"/>
  <c r="V42" i="1"/>
  <c r="X42" i="1" s="1"/>
  <c r="V43" i="1"/>
  <c r="W43" i="1"/>
  <c r="V44" i="1"/>
  <c r="W44" i="1"/>
  <c r="V45" i="1"/>
  <c r="X45" i="1" s="1"/>
  <c r="W45" i="1"/>
  <c r="V46" i="1"/>
  <c r="X46" i="1" s="1"/>
  <c r="W46" i="1"/>
  <c r="U17" i="1"/>
  <c r="U29" i="1"/>
  <c r="U32" i="1"/>
  <c r="U37" i="1"/>
  <c r="Y15" i="3" l="1"/>
  <c r="Z15" i="3"/>
  <c r="Z44" i="3"/>
  <c r="Y44" i="3"/>
  <c r="AA44" i="3" s="1"/>
  <c r="Y10" i="1"/>
  <c r="M10" i="1" s="1"/>
  <c r="N10" i="1"/>
  <c r="Y11" i="1"/>
  <c r="M11" i="1" s="1"/>
  <c r="N11" i="1"/>
  <c r="N12" i="1"/>
  <c r="Y12" i="1"/>
  <c r="M12" i="1" s="1"/>
  <c r="N13" i="1"/>
  <c r="Y13" i="1"/>
  <c r="M13" i="1" s="1"/>
  <c r="N16" i="1"/>
  <c r="Y16" i="1"/>
  <c r="M16" i="1" s="1"/>
  <c r="N18" i="1"/>
  <c r="Y18" i="1"/>
  <c r="M18" i="1" s="1"/>
  <c r="Y19" i="1"/>
  <c r="M19" i="1" s="1"/>
  <c r="N19" i="1"/>
  <c r="Y20" i="1"/>
  <c r="M20" i="1" s="1"/>
  <c r="N20" i="1"/>
  <c r="N21" i="1"/>
  <c r="Y21" i="1"/>
  <c r="M21" i="1" s="1"/>
  <c r="Y22" i="1"/>
  <c r="M22" i="1" s="1"/>
  <c r="N22" i="1"/>
  <c r="N28" i="1"/>
  <c r="Y28" i="1"/>
  <c r="M28" i="1" s="1"/>
  <c r="N33" i="1"/>
  <c r="Y33" i="1"/>
  <c r="M33" i="1" s="1"/>
  <c r="N35" i="1"/>
  <c r="Y35" i="1"/>
  <c r="M35" i="1" s="1"/>
  <c r="Y38" i="1"/>
  <c r="M38" i="1" s="1"/>
  <c r="N38" i="1"/>
  <c r="N39" i="1"/>
  <c r="Y39" i="1"/>
  <c r="M39" i="1" s="1"/>
  <c r="Y40" i="1"/>
  <c r="M40" i="1" s="1"/>
  <c r="N40" i="1"/>
  <c r="N41" i="1"/>
  <c r="Y41" i="1"/>
  <c r="M41" i="1" s="1"/>
  <c r="Y42" i="1"/>
  <c r="M42" i="1" s="1"/>
  <c r="N42" i="1"/>
  <c r="N45" i="1"/>
  <c r="Y45" i="1"/>
  <c r="M45" i="1" s="1"/>
  <c r="N46" i="1"/>
  <c r="Y46" i="1"/>
  <c r="M46" i="1" s="1"/>
  <c r="V17" i="1"/>
  <c r="W17" i="1"/>
  <c r="V29" i="1"/>
  <c r="X29" i="1" s="1"/>
  <c r="W29" i="1"/>
  <c r="V32" i="1"/>
  <c r="X32" i="1" s="1"/>
  <c r="W32" i="1"/>
  <c r="V37" i="1"/>
  <c r="X37" i="1" s="1"/>
  <c r="W37" i="1"/>
  <c r="X34" i="3"/>
  <c r="X45" i="3"/>
  <c r="X46" i="3"/>
  <c r="X6" i="1"/>
  <c r="X7" i="1"/>
  <c r="X8" i="1"/>
  <c r="X9" i="1"/>
  <c r="X23" i="1"/>
  <c r="X24" i="1"/>
  <c r="X26" i="1"/>
  <c r="X27" i="1"/>
  <c r="X34" i="1"/>
  <c r="X30" i="1"/>
  <c r="X31" i="1"/>
  <c r="X43" i="1"/>
  <c r="X44" i="1"/>
  <c r="Q44" i="3" l="1"/>
  <c r="AB44" i="3"/>
  <c r="N44" i="3" s="1"/>
  <c r="N29" i="1"/>
  <c r="Y29" i="1"/>
  <c r="M29" i="1" s="1"/>
  <c r="N32" i="1"/>
  <c r="Y32" i="1"/>
  <c r="M32" i="1" s="1"/>
  <c r="N37" i="1"/>
  <c r="Y37" i="1"/>
  <c r="M37" i="1" s="1"/>
  <c r="Y34" i="3"/>
  <c r="Z34" i="3"/>
  <c r="Y45" i="3"/>
  <c r="AA45" i="3" s="1"/>
  <c r="Z45" i="3"/>
  <c r="Y46" i="3"/>
  <c r="Z46" i="3"/>
  <c r="N6" i="1"/>
  <c r="Y6" i="1"/>
  <c r="M6" i="1" s="1"/>
  <c r="N7" i="1"/>
  <c r="Y7" i="1"/>
  <c r="M7" i="1" s="1"/>
  <c r="Y8" i="1"/>
  <c r="M8" i="1" s="1"/>
  <c r="N8" i="1"/>
  <c r="Y9" i="1"/>
  <c r="M9" i="1" s="1"/>
  <c r="N9" i="1"/>
  <c r="N23" i="1"/>
  <c r="Y23" i="1"/>
  <c r="M23" i="1" s="1"/>
  <c r="Y24" i="1"/>
  <c r="M24" i="1" s="1"/>
  <c r="N24" i="1"/>
  <c r="N26" i="1"/>
  <c r="Y26" i="1"/>
  <c r="M26" i="1" s="1"/>
  <c r="N27" i="1"/>
  <c r="Y27" i="1"/>
  <c r="M27" i="1" s="1"/>
  <c r="Y34" i="1"/>
  <c r="M34" i="1" s="1"/>
  <c r="N34" i="1"/>
  <c r="Y30" i="1"/>
  <c r="M30" i="1" s="1"/>
  <c r="N30" i="1"/>
  <c r="Y31" i="1"/>
  <c r="M31" i="1" s="1"/>
  <c r="N31" i="1"/>
  <c r="N43" i="1"/>
  <c r="Y43" i="1"/>
  <c r="M43" i="1" s="1"/>
  <c r="Y44" i="1"/>
  <c r="M44" i="1" s="1"/>
  <c r="N44" i="1"/>
  <c r="AA15" i="3"/>
  <c r="X17" i="1"/>
  <c r="Q45" i="3" l="1"/>
  <c r="AB45" i="3"/>
  <c r="N45" i="3" s="1"/>
  <c r="AB15" i="3"/>
  <c r="N15" i="3" s="1"/>
  <c r="Q15" i="3"/>
  <c r="N17" i="1"/>
  <c r="Y17" i="1"/>
  <c r="M17" i="1" s="1"/>
  <c r="AA34" i="3"/>
  <c r="AA46" i="3"/>
  <c r="AB34" i="3" l="1"/>
  <c r="N34" i="3" s="1"/>
  <c r="Q34" i="3"/>
  <c r="AB46" i="3"/>
  <c r="N46" i="3" s="1"/>
  <c r="Q46" i="3"/>
</calcChain>
</file>

<file path=xl/sharedStrings.xml><?xml version="1.0" encoding="utf-8"?>
<sst xmlns="http://schemas.openxmlformats.org/spreadsheetml/2006/main" count="138" uniqueCount="67">
  <si>
    <t>Project Leader</t>
  </si>
  <si>
    <t>Date</t>
  </si>
  <si>
    <t>Revision:</t>
  </si>
  <si>
    <t>Product/System:</t>
  </si>
  <si>
    <t>Measure</t>
  </si>
  <si>
    <t>Mean</t>
  </si>
  <si>
    <t>Target/ Nominal</t>
  </si>
  <si>
    <t>Short/ Long Term?</t>
  </si>
  <si>
    <t>Std. Dev.</t>
  </si>
  <si>
    <t>A1</t>
  </si>
  <si>
    <t>A2</t>
  </si>
  <si>
    <t>Predicted Sigma (ST)</t>
  </si>
  <si>
    <t>DPMO (LT)</t>
  </si>
  <si>
    <t>DPU (LT)</t>
  </si>
  <si>
    <t>Z-USL</t>
  </si>
  <si>
    <t>Z-LSL</t>
  </si>
  <si>
    <t>Z-USL (ST)</t>
  </si>
  <si>
    <t>Z-LSL (ST)</t>
  </si>
  <si>
    <t>Upper Spec Limit</t>
  </si>
  <si>
    <t>Lower Spec Limit</t>
  </si>
  <si>
    <t>Do not enter data or delete formula contained in the tan-colored cells.</t>
  </si>
  <si>
    <t>CTS Scorecard</t>
  </si>
  <si>
    <t>No. Opps.</t>
  </si>
  <si>
    <t>Function</t>
  </si>
  <si>
    <t>CTS</t>
  </si>
  <si>
    <t>A-USL</t>
  </si>
  <si>
    <t>A</t>
  </si>
  <si>
    <t>A-LSL</t>
  </si>
  <si>
    <t>A-TOTAL</t>
  </si>
  <si>
    <t>A0</t>
  </si>
  <si>
    <t>A3</t>
  </si>
  <si>
    <t>A4</t>
  </si>
  <si>
    <t>A5</t>
  </si>
  <si>
    <t>A6</t>
  </si>
  <si>
    <t>A7</t>
  </si>
  <si>
    <t>B0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</si>
  <si>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</si>
  <si>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</si>
  <si>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</si>
  <si>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</si>
  <si>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</si>
  <si>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</si>
  <si>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</si>
  <si>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</si>
  <si>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</si>
  <si>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</si>
  <si>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</si>
  <si>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Normal Tails</t>
  </si>
  <si>
    <t>Coefficients</t>
  </si>
  <si>
    <t>A33</t>
  </si>
  <si>
    <t>C0</t>
  </si>
  <si>
    <t>C1</t>
  </si>
  <si>
    <t>C2</t>
  </si>
  <si>
    <t>C3</t>
  </si>
  <si>
    <t>D1</t>
  </si>
  <si>
    <t>D2</t>
  </si>
  <si>
    <t>Z-Score Coeff's</t>
  </si>
  <si>
    <t>Coeff.</t>
  </si>
  <si>
    <t>C-Sig-Large</t>
  </si>
  <si>
    <t>C-Sig</t>
  </si>
  <si>
    <t>C-Sig-Medium</t>
  </si>
  <si>
    <t>Sigma Target (ST)</t>
  </si>
  <si>
    <t>DPO</t>
  </si>
  <si>
    <t>Continuous Data is assumed to be derived from a short term examination of the process.</t>
  </si>
  <si>
    <t>Discrete/Attribute Data is assumed to be derived from a long term examination of the process</t>
  </si>
  <si>
    <t>CTQ Scorecard</t>
  </si>
  <si>
    <t>CTQ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</si>
</sst>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0.000000000000"/>
  </numFmts>
  <fonts count="8">
    <font>
      <sz val="10"/>
      <name val="Arial"/>
    </font>
    <font>
      <b/>
      <sz val="10"/>
      <name val="Arial"/>
      <family val="2"/>
    </font>
    <font>
      <b/>
      <i/>
      <sz val="18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sz val="10"/>
      <color indexed="10"/>
      <name val="Arial"/>
      <family val="2"/>
    </font>
    <font>
      <sz val="10"/>
      <name val="Arial Unicode MS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14" fontId="3" fillId="0" borderId="0" xfId="0" applyNumberFormat="1" applyFont="1"/>
    <xf numFmtId="0" fontId="1" fillId="2" borderId="5" xfId="0" applyFont="1" applyFill="1" applyBorder="1" applyAlignment="1">
      <alignment horizontal="center" wrapText="1"/>
    </xf>
    <xf numFmtId="0" fontId="4" fillId="0" borderId="0" xfId="0" applyFont="1"/>
    <xf numFmtId="2" fontId="0" fillId="0" borderId="0" xfId="0" applyNumberFormat="1"/>
    <xf numFmtId="0" fontId="5" fillId="0" borderId="0" xfId="0" applyFont="1"/>
    <xf numFmtId="170" fontId="0" fillId="0" borderId="0" xfId="0" applyNumberFormat="1"/>
    <xf numFmtId="170" fontId="6" fillId="0" borderId="0" xfId="0" applyNumberFormat="1" applyFont="1"/>
    <xf numFmtId="0" fontId="3" fillId="0" borderId="0" xfId="0" applyFont="1"/>
    <xf numFmtId="11" fontId="0" fillId="3" borderId="6" xfId="0" applyNumberFormat="1" applyFill="1" applyBorder="1" applyAlignment="1" applyProtection="1">
      <alignment horizontal="center"/>
      <protection hidden="1"/>
    </xf>
    <xf numFmtId="2" fontId="0" fillId="3" borderId="6" xfId="0" applyNumberFormat="1" applyFill="1" applyBorder="1" applyAlignment="1" applyProtection="1">
      <alignment horizontal="center"/>
      <protection hidden="1"/>
    </xf>
    <xf numFmtId="2" fontId="0" fillId="3" borderId="7" xfId="0" applyNumberFormat="1" applyFill="1" applyBorder="1" applyAlignment="1" applyProtection="1">
      <alignment horizontal="center"/>
      <protection hidden="1"/>
    </xf>
    <xf numFmtId="11" fontId="0" fillId="3" borderId="8" xfId="0" applyNumberFormat="1" applyFill="1" applyBorder="1" applyAlignment="1" applyProtection="1">
      <alignment horizontal="center"/>
      <protection hidden="1"/>
    </xf>
    <xf numFmtId="2" fontId="0" fillId="3" borderId="8" xfId="0" applyNumberFormat="1" applyFill="1" applyBorder="1" applyAlignment="1" applyProtection="1">
      <alignment horizontal="center"/>
      <protection hidden="1"/>
    </xf>
    <xf numFmtId="2" fontId="0" fillId="3" borderId="9" xfId="0" applyNumberFormat="1" applyFill="1" applyBorder="1" applyAlignment="1" applyProtection="1">
      <alignment horizontal="center"/>
      <protection hidden="1"/>
    </xf>
    <xf numFmtId="11" fontId="0" fillId="3" borderId="10" xfId="0" applyNumberFormat="1" applyFill="1" applyBorder="1" applyAlignment="1" applyProtection="1">
      <alignment horizontal="center"/>
      <protection hidden="1"/>
    </xf>
    <xf numFmtId="2" fontId="0" fillId="3" borderId="10" xfId="0" applyNumberFormat="1" applyFill="1" applyBorder="1" applyAlignment="1" applyProtection="1">
      <alignment horizontal="center"/>
      <protection hidden="1"/>
    </xf>
    <xf numFmtId="2" fontId="0" fillId="3" borderId="11" xfId="0" applyNumberFormat="1" applyFill="1" applyBorder="1" applyAlignment="1" applyProtection="1">
      <alignment horizontal="center"/>
      <protection hidden="1"/>
    </xf>
    <xf numFmtId="0" fontId="0" fillId="0" borderId="12" xfId="0" applyNumberFormat="1" applyBorder="1" applyProtection="1">
      <protection locked="0"/>
    </xf>
    <xf numFmtId="0" fontId="0" fillId="0" borderId="13" xfId="0" applyNumberFormat="1" applyBorder="1" applyProtection="1">
      <protection locked="0"/>
    </xf>
    <xf numFmtId="0" fontId="0" fillId="0" borderId="6" xfId="0" applyNumberFormat="1" applyBorder="1" applyAlignment="1" applyProtection="1">
      <alignment horizontal="center"/>
      <protection locked="0"/>
    </xf>
    <xf numFmtId="0" fontId="0" fillId="0" borderId="7" xfId="0" applyNumberFormat="1" applyBorder="1" applyAlignment="1" applyProtection="1">
      <alignment horizontal="center"/>
      <protection locked="0"/>
    </xf>
    <xf numFmtId="0" fontId="0" fillId="0" borderId="12" xfId="0" applyNumberFormat="1" applyBorder="1" applyAlignment="1" applyProtection="1">
      <alignment horizontal="center"/>
      <protection locked="0"/>
    </xf>
    <xf numFmtId="0" fontId="0" fillId="0" borderId="14" xfId="0" applyNumberFormat="1" applyBorder="1" applyProtection="1">
      <protection locked="0"/>
    </xf>
    <xf numFmtId="0" fontId="0" fillId="0" borderId="15" xfId="0" applyNumberFormat="1" applyBorder="1" applyProtection="1">
      <protection locked="0"/>
    </xf>
    <xf numFmtId="0" fontId="0" fillId="0" borderId="8" xfId="0" applyNumberFormat="1" applyBorder="1" applyAlignment="1" applyProtection="1">
      <alignment horizontal="center"/>
      <protection locked="0"/>
    </xf>
    <xf numFmtId="0" fontId="0" fillId="0" borderId="9" xfId="0" applyNumberFormat="1" applyBorder="1" applyAlignment="1" applyProtection="1">
      <alignment horizontal="center"/>
      <protection locked="0"/>
    </xf>
    <xf numFmtId="0" fontId="0" fillId="0" borderId="14" xfId="0" applyNumberFormat="1" applyBorder="1" applyAlignment="1" applyProtection="1">
      <alignment horizontal="center"/>
      <protection locked="0"/>
    </xf>
    <xf numFmtId="0" fontId="0" fillId="0" borderId="16" xfId="0" applyNumberFormat="1" applyBorder="1" applyAlignment="1" applyProtection="1">
      <alignment horizontal="center"/>
      <protection locked="0"/>
    </xf>
    <xf numFmtId="0" fontId="0" fillId="0" borderId="17" xfId="0" applyNumberFormat="1" applyBorder="1" applyAlignment="1" applyProtection="1">
      <alignment horizontal="center"/>
      <protection locked="0"/>
    </xf>
    <xf numFmtId="0" fontId="0" fillId="0" borderId="14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10" xfId="0" applyNumberFormat="1" applyBorder="1" applyProtection="1">
      <protection locked="0"/>
    </xf>
    <xf numFmtId="0" fontId="0" fillId="0" borderId="10" xfId="0" applyNumberFormat="1" applyBorder="1" applyAlignment="1" applyProtection="1">
      <alignment horizontal="center"/>
      <protection locked="0"/>
    </xf>
    <xf numFmtId="0" fontId="0" fillId="0" borderId="11" xfId="0" applyNumberFormat="1" applyBorder="1" applyAlignment="1" applyProtection="1">
      <alignment horizontal="center"/>
      <protection locked="0"/>
    </xf>
    <xf numFmtId="0" fontId="0" fillId="0" borderId="18" xfId="0" applyNumberForma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14" fontId="3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0" fillId="0" borderId="0" xfId="0" applyFill="1"/>
    <xf numFmtId="2" fontId="0" fillId="0" borderId="0" xfId="0" applyNumberFormat="1" applyFill="1"/>
    <xf numFmtId="0" fontId="7" fillId="0" borderId="19" xfId="0" applyFont="1" applyFill="1" applyBorder="1"/>
    <xf numFmtId="0" fontId="1" fillId="0" borderId="19" xfId="0" applyFont="1" applyFill="1" applyBorder="1"/>
    <xf numFmtId="0" fontId="7" fillId="0" borderId="0" xfId="0" applyFont="1" applyFill="1" applyBorder="1"/>
    <xf numFmtId="0" fontId="1" fillId="0" borderId="0" xfId="0" applyFont="1" applyFill="1" applyBorder="1"/>
    <xf numFmtId="2" fontId="7" fillId="0" borderId="0" xfId="0" applyNumberFormat="1" applyFont="1" applyFill="1" applyBorder="1"/>
    <xf numFmtId="0" fontId="0" fillId="0" borderId="18" xfId="0" applyNumberFormat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257175</xdr:colOff>
      <xdr:row>2</xdr:row>
      <xdr:rowOff>0</xdr:rowOff>
    </xdr:from>
    <xdr:ext cx="28469" cy="206660"/>
    <xdr:sp macro="" textlink="">
      <xdr:nvSpPr>
        <xdr:cNvPr id="1072" name="Rectangle 48">
          <a:extLst>
            <a:ext uri="{FF2B5EF4-FFF2-40B4-BE49-F238E27FC236}">
              <a16:creationId xmlns:a16="http://schemas.microsoft.com/office/drawing/2014/main" id="{46993484-A3BC-E1B5-07AA-CE4E40CEDE81}"/>
            </a:ext>
          </a:extLst>
        </xdr:cNvPr>
        <xdr:cNvSpPr>
          <a:spLocks noChangeArrowheads="1"/>
        </xdr:cNvSpPr>
      </xdr:nvSpPr>
      <xdr:spPr bwMode="auto">
        <a:xfrm>
          <a:off x="8347075" y="285750"/>
          <a:ext cx="28469" cy="206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spAutoFit/>
        </a:bodyPr>
        <a:lstStyle/>
        <a:p>
          <a:pPr algn="l" rtl="0">
            <a:defRPr sz="1000"/>
          </a:pPr>
          <a:r>
            <a:rPr lang="en-US" sz="4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247650</xdr:colOff>
      <xdr:row>2</xdr:row>
      <xdr:rowOff>0</xdr:rowOff>
    </xdr:from>
    <xdr:ext cx="28469" cy="206660"/>
    <xdr:sp macro="" textlink="">
      <xdr:nvSpPr>
        <xdr:cNvPr id="3073" name="Rectangle 1">
          <a:extLst>
            <a:ext uri="{FF2B5EF4-FFF2-40B4-BE49-F238E27FC236}">
              <a16:creationId xmlns:a16="http://schemas.microsoft.com/office/drawing/2014/main" id="{E458EE50-7F21-4BA9-A66B-13211E997D7E}"/>
            </a:ext>
          </a:extLst>
        </xdr:cNvPr>
        <xdr:cNvSpPr>
          <a:spLocks noChangeArrowheads="1"/>
        </xdr:cNvSpPr>
      </xdr:nvSpPr>
      <xdr:spPr bwMode="auto">
        <a:xfrm>
          <a:off x="12839700" y="285750"/>
          <a:ext cx="28469" cy="206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spAutoFit/>
        </a:bodyPr>
        <a:lstStyle/>
        <a:p>
          <a:pPr algn="l" rtl="0">
            <a:defRPr sz="1000"/>
          </a:pPr>
          <a:r>
            <a:rPr lang="en-US" sz="4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4EA49-0D1E-4586-8430-287DBDFBFF00}">
  <dimension ref="B1:AD50"/>
  <sheetViews>
    <sheetView tabSelected="1" zoomScale="150" workbookViewId="0">
      <selection activeCell="E7" sqref="E7"/>
    </sheetView>
  </sheetViews>
  <sheetFormatPr defaultRowHeight="12.75"/>
  <cols>
    <col min="1" max="1" width="0.73046875" customWidth="1"/>
    <col min="2" max="2" width="20" customWidth="1"/>
    <col min="3" max="3" width="13.1328125" customWidth="1"/>
    <col min="4" max="4" width="9" customWidth="1"/>
    <col min="5" max="5" width="8" customWidth="1"/>
    <col min="6" max="6" width="7.86328125" customWidth="1"/>
    <col min="7" max="7" width="6.73046875" customWidth="1"/>
    <col min="8" max="8" width="6.86328125" customWidth="1"/>
    <col min="9" max="9" width="7.3984375" customWidth="1"/>
    <col min="10" max="10" width="7.1328125" customWidth="1"/>
    <col min="11" max="11" width="6.73046875" customWidth="1"/>
    <col min="12" max="12" width="9.86328125" customWidth="1"/>
    <col min="14" max="14" width="10.73046875" customWidth="1"/>
    <col min="15" max="15" width="4.1328125" customWidth="1"/>
    <col min="16" max="16" width="7.1328125" hidden="1" customWidth="1"/>
    <col min="17" max="17" width="12.3984375" hidden="1" customWidth="1"/>
    <col min="18" max="18" width="7.86328125" hidden="1" customWidth="1"/>
    <col min="19" max="22" width="12.3984375" hidden="1" customWidth="1"/>
    <col min="23" max="23" width="13.265625" hidden="1" customWidth="1"/>
    <col min="24" max="24" width="9.1328125" hidden="1" customWidth="1"/>
    <col min="25" max="25" width="12.3984375" hidden="1" customWidth="1"/>
    <col min="26" max="26" width="5.265625" hidden="1" customWidth="1"/>
    <col min="27" max="27" width="16.3984375" hidden="1" customWidth="1"/>
    <col min="28" max="28" width="3.59765625" hidden="1" customWidth="1"/>
    <col min="29" max="30" width="9.1328125" hidden="1" customWidth="1"/>
  </cols>
  <sheetData>
    <row r="1" spans="2:30" ht="21" customHeight="1">
      <c r="B1" s="3" t="s">
        <v>65</v>
      </c>
      <c r="C1" s="3"/>
    </row>
    <row r="2" spans="2:30" ht="1.5" customHeight="1">
      <c r="S2" t="s">
        <v>26</v>
      </c>
    </row>
    <row r="3" spans="2:30" s="1" customFormat="1" ht="13.15">
      <c r="B3" s="1" t="s">
        <v>3</v>
      </c>
      <c r="C3" s="43"/>
      <c r="J3" s="1" t="s">
        <v>1</v>
      </c>
      <c r="K3" s="8"/>
      <c r="L3" s="44"/>
    </row>
    <row r="4" spans="2:30" ht="13.5" thickBot="1">
      <c r="B4" s="1" t="s">
        <v>0</v>
      </c>
      <c r="C4" s="43"/>
      <c r="J4" s="1" t="s">
        <v>2</v>
      </c>
      <c r="L4" s="45"/>
    </row>
    <row r="5" spans="2:30" s="2" customFormat="1" ht="39" customHeight="1" thickBot="1">
      <c r="B5" s="4" t="s">
        <v>66</v>
      </c>
      <c r="C5" s="5" t="s">
        <v>4</v>
      </c>
      <c r="D5" s="5" t="s">
        <v>6</v>
      </c>
      <c r="E5" s="5" t="s">
        <v>18</v>
      </c>
      <c r="F5" s="5" t="s">
        <v>19</v>
      </c>
      <c r="G5" s="6" t="s">
        <v>61</v>
      </c>
      <c r="H5" s="7" t="s">
        <v>5</v>
      </c>
      <c r="I5" s="5" t="s">
        <v>8</v>
      </c>
      <c r="J5" s="5" t="s">
        <v>7</v>
      </c>
      <c r="K5" s="5" t="s">
        <v>13</v>
      </c>
      <c r="L5" s="5" t="s">
        <v>22</v>
      </c>
      <c r="M5" s="5" t="s">
        <v>12</v>
      </c>
      <c r="N5" s="6" t="s">
        <v>11</v>
      </c>
      <c r="P5" s="2" t="s">
        <v>14</v>
      </c>
      <c r="Q5" s="2" t="s">
        <v>25</v>
      </c>
      <c r="R5" s="2" t="s">
        <v>15</v>
      </c>
      <c r="S5" s="2" t="s">
        <v>27</v>
      </c>
      <c r="T5" s="2" t="s">
        <v>62</v>
      </c>
      <c r="U5" s="2" t="s">
        <v>28</v>
      </c>
      <c r="V5" s="2" t="s">
        <v>58</v>
      </c>
      <c r="W5" s="1" t="s">
        <v>60</v>
      </c>
      <c r="X5" s="1" t="s">
        <v>59</v>
      </c>
      <c r="Y5" s="1"/>
      <c r="Z5" s="2" t="s">
        <v>47</v>
      </c>
      <c r="AA5" s="2" t="s">
        <v>48</v>
      </c>
      <c r="AC5" s="2" t="s">
        <v>56</v>
      </c>
      <c r="AD5" s="2" t="s">
        <v>57</v>
      </c>
    </row>
    <row r="6" spans="2:30">
      <c r="B6" s="25"/>
      <c r="C6" s="27"/>
      <c r="D6" s="27"/>
      <c r="E6" s="27"/>
      <c r="F6" s="27"/>
      <c r="G6" s="28"/>
      <c r="H6" s="29"/>
      <c r="I6" s="27"/>
      <c r="J6" s="27"/>
      <c r="K6" s="27"/>
      <c r="L6" s="27"/>
      <c r="M6" s="16" t="str">
        <f t="shared" ref="M6:M46" si="0">IF(AND(K6&gt;0,L6&gt;0),(K6/L6)*10^6,IF(Y6&lt;&gt;"",Y6*10^6,""))</f>
        <v/>
      </c>
      <c r="N6" s="18" t="str">
        <f>IF(X6&lt;&gt;"",IF(T6="",X6,X6+1.5),"")</f>
        <v/>
      </c>
      <c r="P6">
        <f>IF(AND(E6&lt;&gt;"",I6&lt;&gt;""),STANDARDIZE(E6,H6,I6),25)</f>
        <v>25</v>
      </c>
      <c r="Q6">
        <f>IF(P6=25,0,IF(P6&lt;1.28,0.5-P6*($AA$7-$AA$8*(0.5*P6^2)/(0.5*P6^2+$AA$9-$AA$10/(0.5*P6^2+$AA$11+$AA$12/(0.5*P6^2+$AA$13)))),EXP(-0.5*P6^2)*$AA$14/(P6-$AA$15+$AA$16/(P6+$AA$17+$AA$18/(P6-$AA$19+$AA$20/(P6+$AA$21-$AA$22/(P6+$AA$23+$AA$24/(P6+$AA$25))))))))</f>
        <v>0</v>
      </c>
      <c r="R6">
        <f>IF(AND(F6&lt;&gt;"",I6&lt;&gt;""),-STANDARDIZE(F6,H6,I6),25)</f>
        <v>25</v>
      </c>
      <c r="S6">
        <f>IF(R6=25,0,IF(R6&lt;1.28,0.5-R6*($AA$7-$AA$8*(0.5*R6^2)/(0.5*R6^2+$AA$9-$AA$10/(0.5*R6^2+$AA$11+$AA$12/(0.5*R6^2+$AA$13)))),EXP(-0.5*R6^2)*$AA$14/(R6-$AA$15+$AA$16/(R6+$AA$17+$AA$18/(R6-$AA$19+$AA$20/(R6+$AA$21-$AA$22/(R6+$AA$23+$AA$24/(R6+$AA$25))))))))</f>
        <v>0</v>
      </c>
      <c r="T6" t="str">
        <f>IF(L6&lt;&gt;0,K6/L6,"")</f>
        <v/>
      </c>
      <c r="U6">
        <f>IF(T6&lt;&gt;"",T6,IF(Q6+S6=0,0,Q6+S6))</f>
        <v>0</v>
      </c>
      <c r="V6" t="str">
        <f>IF(AND(U6&lt;&gt;0,U6&lt;=0.08),((($AD$17*SQRT(-LN(U6))+$AD$16)*SQRT(-LN(U6))+$AD$15)*SQRT(-LN(U6))+$AD$14)/(($AD$19*SQRT(-LN(U6))+$AD$18)*SQRT(-LN(U6))+1),"")</f>
        <v/>
      </c>
      <c r="W6" s="11" t="str">
        <f>IF(U6&gt;0.08,-(U6-0.5)*((($AD$9*((U6-0.5)^2)+$AD$8)*((U6-0.5)^2)+$AD$7)*((U6-0.5)^2)+$AD$6)/(((($AD$13*((U6-0.5)^2)+$AD$12)*((U6-0.5)^2)+$AD$11)*((U6-0.5)^2)+$AD$10)*((U6-0.5)^2)+1),"")</f>
        <v/>
      </c>
      <c r="X6" s="11" t="str">
        <f>IF(OR(V6&lt;&gt;"",W6&lt;&gt;""),(IF(AND(V6&gt;=0,W6&gt;=0), MAX(V6,W6),IF(OR(W6&lt;&gt;"",W6 &lt;&gt; 0),W6,""))),"")</f>
        <v/>
      </c>
      <c r="Y6" t="str">
        <f>IF(X6="","",IF(X6&lt;1.28,0.5-(X6-1.5)*($AA$7-$AA$8*(0.5*(X6-1.5)^2)/(0.5*(X6-1.5)^2+$AA$9-$AA$10/(0.5*(X6-1.5)^2+$AA$11+$AA$12/(0.5*(X6-1.5)^2+$AA$13)))),EXP(-0.5*(X6-1.5)^2)*$AA$14/((X6-1.5)-$AA$15+$AA$16/((X6-1.5)+$AA$17+$AA$18/((X6-1.5)-$AA$19+$AA$20/((X6-1.5)+$AA$21-$AA$22/((X6-1.5)+$AA$23+$AA$24/((X6-1.5)+$AA$25))))))))</f>
        <v/>
      </c>
      <c r="Z6" t="s">
        <v>29</v>
      </c>
      <c r="AA6" s="13">
        <v>0.5</v>
      </c>
      <c r="AB6" s="13"/>
      <c r="AC6" t="s">
        <v>29</v>
      </c>
      <c r="AD6" s="15">
        <v>2.5066282388399999</v>
      </c>
    </row>
    <row r="7" spans="2:30">
      <c r="B7" s="30"/>
      <c r="C7" s="32"/>
      <c r="D7" s="32"/>
      <c r="E7" s="32"/>
      <c r="F7" s="32"/>
      <c r="G7" s="33"/>
      <c r="H7" s="34"/>
      <c r="I7" s="32"/>
      <c r="J7" s="32"/>
      <c r="K7" s="32"/>
      <c r="L7" s="32"/>
      <c r="M7" s="19" t="str">
        <f t="shared" si="0"/>
        <v/>
      </c>
      <c r="N7" s="21" t="str">
        <f t="shared" ref="N7:N46" si="1">IF(X7&lt;&gt;"",IF(T7="",X7,X7+1.5),"")</f>
        <v/>
      </c>
      <c r="P7">
        <f t="shared" ref="P7:P46" si="2">IF(AND(E7&lt;&gt;"",I7&lt;&gt;""),STANDARDIZE(E7,H7,I7),25)</f>
        <v>25</v>
      </c>
      <c r="Q7">
        <f t="shared" ref="Q7:Q46" si="3">IF(P7=25,0,IF(P7&lt;1.28,0.5-P7*($AA$7-$AA$8*(0.5*P7^2)/(0.5*P7^2+$AA$9-$AA$10/(0.5*P7^2+$AA$11+$AA$12/(0.5*P7^2+$AA$13)))),EXP(-0.5*P7^2)*$AA$14/(P7-$AA$15+$AA$16/(P7+$AA$17+$AA$18/(P7-$AA$19+$AA$20/(P7+$AA$21-$AA$22/(P7+$AA$23+$AA$24/(P7+$AA$25))))))))</f>
        <v>0</v>
      </c>
      <c r="R7">
        <f t="shared" ref="R7:R46" si="4">IF(AND(F7&lt;&gt;"",I7&lt;&gt;""),-STANDARDIZE(F7,H7,I7),25)</f>
        <v>25</v>
      </c>
      <c r="S7">
        <f t="shared" ref="S7:S46" si="5">IF(R7=25,0,IF(R7&lt;1.28,0.5-R7*($AA$7-$AA$8*(0.5*R7^2)/(0.5*R7^2+$AA$9-$AA$10/(0.5*R7^2+$AA$11+$AA$12/(0.5*R7^2+$AA$13)))),EXP(-0.5*R7^2)*$AA$14/(R7-$AA$15+$AA$16/(R7+$AA$17+$AA$18/(R7-$AA$19+$AA$20/(R7+$AA$21-$AA$22/(R7+$AA$23+$AA$24/(R7+$AA$25))))))))</f>
        <v>0</v>
      </c>
      <c r="T7" t="str">
        <f t="shared" ref="T7:T46" si="6">IF(L7&lt;&gt;0,K7/L7,"")</f>
        <v/>
      </c>
      <c r="U7">
        <f>IF(T7&lt;&gt;"",T7,IF(Q7+S7=0,0,Q7+S7))</f>
        <v>0</v>
      </c>
      <c r="V7" t="str">
        <f>IF(AND(U7&lt;&gt;0,U7&lt;=0.08),((($AD$17*SQRT(-LN(U7))+$AD$16)*SQRT(-LN(U7))+$AD$15)*SQRT(-LN(U7))+$AD$14)/(($AD$19*SQRT(-LN(U7))+$AD$18)*SQRT(-LN(U7))+1),"")</f>
        <v/>
      </c>
      <c r="W7" s="11" t="str">
        <f t="shared" ref="W7:W46" si="7">IF(U7&gt;0.08,-(U7-0.5)*((($AD$9*((U7-0.5)^2)+$AD$8)*((U7-0.5)^2)+$AD$7)*((U7-0.5)^2)+$AD$6)/(((($AD$13*((U7-0.5)^2)+$AD$12)*((U7-0.5)^2)+$AD$11)*((U7-0.5)^2)+$AD$10)*((U7-0.5)^2)+1),"")</f>
        <v/>
      </c>
      <c r="X7" s="11" t="str">
        <f t="shared" ref="X7:X46" si="8">IF(OR(V7&lt;&gt;"",W7&lt;&gt;""),(IF(AND(V7&gt;=0,W7&gt;=0), MAX(V7,W7),IF(OR(W7&lt;&gt;"",W7 &lt;&gt; 0),W7,""))),"")</f>
        <v/>
      </c>
      <c r="Y7" t="str">
        <f t="shared" ref="Y7:Y46" si="9">IF(X7="","",IF(X7&lt;1.28,0.5-(X7-1.5)*($AA$7-$AA$8*(0.5*(X7-1.5)^2)/(0.5*(X7-1.5)^2+$AA$9-$AA$10/(0.5*(X7-1.5)^2+$AA$11+$AA$12/(0.5*(X7-1.5)^2+$AA$13)))),EXP(-0.5*(X7-1.5)^2)*$AA$14/((X7-1.5)-$AA$15+$AA$16/((X7-1.5)+$AA$17+$AA$18/((X7-1.5)-$AA$19+$AA$20/((X7-1.5)+$AA$21-$AA$22/((X7-1.5)+$AA$23+$AA$24/((X7-1.5)+$AA$25))))))))</f>
        <v/>
      </c>
      <c r="Z7" t="s">
        <v>9</v>
      </c>
      <c r="AA7" s="14">
        <v>0.39894228044399999</v>
      </c>
      <c r="AB7" s="14"/>
      <c r="AC7" t="s">
        <v>9</v>
      </c>
      <c r="AD7" s="15">
        <v>-18.615000625290001</v>
      </c>
    </row>
    <row r="8" spans="2:30">
      <c r="B8" s="30"/>
      <c r="C8" s="32"/>
      <c r="D8" s="32"/>
      <c r="E8" s="32"/>
      <c r="F8" s="32"/>
      <c r="G8" s="33"/>
      <c r="H8" s="34"/>
      <c r="I8" s="32"/>
      <c r="J8" s="32"/>
      <c r="K8" s="32"/>
      <c r="L8" s="32"/>
      <c r="M8" s="19" t="str">
        <f t="shared" si="0"/>
        <v/>
      </c>
      <c r="N8" s="21" t="str">
        <f t="shared" si="1"/>
        <v/>
      </c>
      <c r="P8">
        <f t="shared" si="2"/>
        <v>25</v>
      </c>
      <c r="Q8">
        <f t="shared" si="3"/>
        <v>0</v>
      </c>
      <c r="R8">
        <f t="shared" si="4"/>
        <v>25</v>
      </c>
      <c r="S8">
        <f t="shared" si="5"/>
        <v>0</v>
      </c>
      <c r="T8" t="str">
        <f t="shared" si="6"/>
        <v/>
      </c>
      <c r="U8">
        <f t="shared" ref="U8:U46" si="10">IF(T8&lt;&gt;"",T8,IF(Q8+S8=0,0,Q8+S8))</f>
        <v>0</v>
      </c>
      <c r="V8" t="str">
        <f t="shared" ref="V8:V46" si="11">IF(AND(U8&lt;&gt;0,U8&lt;=0.08),((($AD$17*SQRT(-LN(U8))+$AD$16)*SQRT(-LN(U8))+$AD$15)*SQRT(-LN(U8))+$AD$14)/(($AD$19*SQRT(-LN(U8))+$AD$18)*SQRT(-LN(U8))+1),"")</f>
        <v/>
      </c>
      <c r="W8" s="11" t="str">
        <f t="shared" si="7"/>
        <v/>
      </c>
      <c r="X8" s="11" t="str">
        <f t="shared" si="8"/>
        <v/>
      </c>
      <c r="Y8" t="str">
        <f t="shared" si="9"/>
        <v/>
      </c>
      <c r="Z8" t="s">
        <v>10</v>
      </c>
      <c r="AA8" s="14">
        <v>0.39990343850400001</v>
      </c>
      <c r="AB8" s="14"/>
      <c r="AC8" t="s">
        <v>10</v>
      </c>
      <c r="AD8" s="15">
        <v>41.39119773534</v>
      </c>
    </row>
    <row r="9" spans="2:30">
      <c r="B9" s="30"/>
      <c r="C9" s="32"/>
      <c r="D9" s="32"/>
      <c r="E9" s="32"/>
      <c r="F9" s="32"/>
      <c r="G9" s="33"/>
      <c r="H9" s="34"/>
      <c r="I9" s="32"/>
      <c r="J9" s="32"/>
      <c r="K9" s="32"/>
      <c r="L9" s="32"/>
      <c r="M9" s="19" t="str">
        <f t="shared" si="0"/>
        <v/>
      </c>
      <c r="N9" s="21" t="str">
        <f t="shared" si="1"/>
        <v/>
      </c>
      <c r="P9">
        <f t="shared" si="2"/>
        <v>25</v>
      </c>
      <c r="Q9">
        <f t="shared" si="3"/>
        <v>0</v>
      </c>
      <c r="R9">
        <f t="shared" si="4"/>
        <v>25</v>
      </c>
      <c r="S9">
        <f t="shared" si="5"/>
        <v>0</v>
      </c>
      <c r="T9" t="str">
        <f t="shared" si="6"/>
        <v/>
      </c>
      <c r="U9">
        <f t="shared" si="10"/>
        <v>0</v>
      </c>
      <c r="V9" t="str">
        <f t="shared" si="11"/>
        <v/>
      </c>
      <c r="W9" s="11" t="str">
        <f t="shared" si="7"/>
        <v/>
      </c>
      <c r="X9" s="11" t="str">
        <f t="shared" si="8"/>
        <v/>
      </c>
      <c r="Y9" t="str">
        <f t="shared" si="9"/>
        <v/>
      </c>
      <c r="Z9" t="s">
        <v>30</v>
      </c>
      <c r="AA9" s="14">
        <v>5.7588548045800003</v>
      </c>
      <c r="AB9" s="14"/>
      <c r="AC9" t="s">
        <v>49</v>
      </c>
      <c r="AD9" s="15">
        <v>-25.44106049637</v>
      </c>
    </row>
    <row r="10" spans="2:30">
      <c r="B10" s="30"/>
      <c r="C10" s="32"/>
      <c r="D10" s="32"/>
      <c r="E10" s="32"/>
      <c r="F10" s="32"/>
      <c r="G10" s="33"/>
      <c r="H10" s="34"/>
      <c r="I10" s="32"/>
      <c r="J10" s="32"/>
      <c r="K10" s="32"/>
      <c r="L10" s="32"/>
      <c r="M10" s="19" t="str">
        <f t="shared" si="0"/>
        <v/>
      </c>
      <c r="N10" s="21" t="str">
        <f t="shared" si="1"/>
        <v/>
      </c>
      <c r="P10">
        <f t="shared" si="2"/>
        <v>25</v>
      </c>
      <c r="Q10">
        <f t="shared" si="3"/>
        <v>0</v>
      </c>
      <c r="R10">
        <f t="shared" si="4"/>
        <v>25</v>
      </c>
      <c r="S10">
        <f t="shared" si="5"/>
        <v>0</v>
      </c>
      <c r="T10" t="str">
        <f t="shared" si="6"/>
        <v/>
      </c>
      <c r="U10">
        <f t="shared" si="10"/>
        <v>0</v>
      </c>
      <c r="V10" t="str">
        <f t="shared" si="11"/>
        <v/>
      </c>
      <c r="W10" s="11" t="str">
        <f t="shared" si="7"/>
        <v/>
      </c>
      <c r="X10" s="11" t="str">
        <f t="shared" si="8"/>
        <v/>
      </c>
      <c r="Y10" t="str">
        <f t="shared" si="9"/>
        <v/>
      </c>
      <c r="Z10" t="s">
        <v>31</v>
      </c>
      <c r="AA10" s="14">
        <v>29.821355780800001</v>
      </c>
      <c r="AB10" s="14"/>
      <c r="AC10" t="s">
        <v>36</v>
      </c>
      <c r="AD10" s="15">
        <v>-8.4735109308999998</v>
      </c>
    </row>
    <row r="11" spans="2:30">
      <c r="B11" s="30"/>
      <c r="C11" s="32"/>
      <c r="D11" s="32"/>
      <c r="E11" s="32"/>
      <c r="F11" s="32"/>
      <c r="G11" s="33"/>
      <c r="H11" s="34"/>
      <c r="I11" s="32"/>
      <c r="J11" s="32"/>
      <c r="K11" s="32"/>
      <c r="L11" s="32"/>
      <c r="M11" s="19" t="str">
        <f t="shared" si="0"/>
        <v/>
      </c>
      <c r="N11" s="21" t="str">
        <f t="shared" si="1"/>
        <v/>
      </c>
      <c r="P11">
        <f t="shared" si="2"/>
        <v>25</v>
      </c>
      <c r="Q11">
        <f t="shared" si="3"/>
        <v>0</v>
      </c>
      <c r="R11">
        <f t="shared" si="4"/>
        <v>25</v>
      </c>
      <c r="S11">
        <f t="shared" si="5"/>
        <v>0</v>
      </c>
      <c r="T11" t="str">
        <f t="shared" si="6"/>
        <v/>
      </c>
      <c r="U11">
        <f t="shared" si="10"/>
        <v>0</v>
      </c>
      <c r="V11" t="str">
        <f t="shared" si="11"/>
        <v/>
      </c>
      <c r="W11" s="11" t="str">
        <f t="shared" si="7"/>
        <v/>
      </c>
      <c r="X11" s="11" t="str">
        <f t="shared" si="8"/>
        <v/>
      </c>
      <c r="Y11" t="str">
        <f t="shared" si="9"/>
        <v/>
      </c>
      <c r="Z11" t="s">
        <v>32</v>
      </c>
      <c r="AA11" s="14">
        <v>2.6243312167899999</v>
      </c>
      <c r="AB11" s="14"/>
      <c r="AC11" t="s">
        <v>37</v>
      </c>
      <c r="AD11" s="15">
        <v>23.083367437429999</v>
      </c>
    </row>
    <row r="12" spans="2:30">
      <c r="B12" s="30"/>
      <c r="C12" s="32"/>
      <c r="D12" s="32"/>
      <c r="E12" s="35"/>
      <c r="F12" s="35"/>
      <c r="G12" s="36"/>
      <c r="H12" s="34"/>
      <c r="I12" s="32"/>
      <c r="J12" s="32"/>
      <c r="K12" s="32"/>
      <c r="L12" s="32"/>
      <c r="M12" s="19" t="str">
        <f t="shared" si="0"/>
        <v/>
      </c>
      <c r="N12" s="21" t="str">
        <f t="shared" si="1"/>
        <v/>
      </c>
      <c r="P12">
        <f t="shared" si="2"/>
        <v>25</v>
      </c>
      <c r="Q12">
        <f t="shared" si="3"/>
        <v>0</v>
      </c>
      <c r="R12">
        <f t="shared" si="4"/>
        <v>25</v>
      </c>
      <c r="S12">
        <f t="shared" si="5"/>
        <v>0</v>
      </c>
      <c r="T12" t="str">
        <f t="shared" si="6"/>
        <v/>
      </c>
      <c r="U12">
        <f t="shared" si="10"/>
        <v>0</v>
      </c>
      <c r="V12" t="str">
        <f t="shared" si="11"/>
        <v/>
      </c>
      <c r="W12" s="11" t="str">
        <f t="shared" si="7"/>
        <v/>
      </c>
      <c r="X12" s="11" t="str">
        <f t="shared" si="8"/>
        <v/>
      </c>
      <c r="Y12" t="str">
        <f t="shared" si="9"/>
        <v/>
      </c>
      <c r="Z12" t="s">
        <v>33</v>
      </c>
      <c r="AA12" s="14">
        <v>48.6959930692</v>
      </c>
      <c r="AB12" s="14"/>
      <c r="AC12" t="s">
        <v>38</v>
      </c>
      <c r="AD12" s="15">
        <v>-21.06224101826</v>
      </c>
    </row>
    <row r="13" spans="2:30">
      <c r="B13" s="30"/>
      <c r="C13" s="32"/>
      <c r="D13" s="32"/>
      <c r="E13" s="32"/>
      <c r="F13" s="32"/>
      <c r="G13" s="33"/>
      <c r="H13" s="34"/>
      <c r="I13" s="32"/>
      <c r="J13" s="32"/>
      <c r="K13" s="32"/>
      <c r="L13" s="32"/>
      <c r="M13" s="19" t="str">
        <f t="shared" si="0"/>
        <v/>
      </c>
      <c r="N13" s="21" t="str">
        <f t="shared" si="1"/>
        <v/>
      </c>
      <c r="P13">
        <f t="shared" si="2"/>
        <v>25</v>
      </c>
      <c r="Q13">
        <f t="shared" si="3"/>
        <v>0</v>
      </c>
      <c r="R13">
        <f t="shared" si="4"/>
        <v>25</v>
      </c>
      <c r="S13">
        <f t="shared" si="5"/>
        <v>0</v>
      </c>
      <c r="T13" t="str">
        <f t="shared" si="6"/>
        <v/>
      </c>
      <c r="U13">
        <f t="shared" si="10"/>
        <v>0</v>
      </c>
      <c r="V13" t="str">
        <f t="shared" si="11"/>
        <v/>
      </c>
      <c r="W13" s="11" t="str">
        <f t="shared" si="7"/>
        <v/>
      </c>
      <c r="X13" s="11" t="str">
        <f t="shared" si="8"/>
        <v/>
      </c>
      <c r="Y13" t="str">
        <f t="shared" si="9"/>
        <v/>
      </c>
      <c r="Z13" t="s">
        <v>34</v>
      </c>
      <c r="AA13" s="14">
        <v>5.9288572443799996</v>
      </c>
      <c r="AB13" s="14"/>
      <c r="AC13" t="s">
        <v>39</v>
      </c>
      <c r="AD13" s="15">
        <v>3.13082909833</v>
      </c>
    </row>
    <row r="14" spans="2:30">
      <c r="B14" s="30"/>
      <c r="C14" s="32"/>
      <c r="D14" s="32"/>
      <c r="E14" s="32"/>
      <c r="F14" s="32"/>
      <c r="G14" s="33"/>
      <c r="H14" s="34"/>
      <c r="I14" s="32"/>
      <c r="J14" s="32"/>
      <c r="K14" s="32"/>
      <c r="L14" s="32"/>
      <c r="M14" s="19" t="str">
        <f t="shared" si="0"/>
        <v/>
      </c>
      <c r="N14" s="21" t="str">
        <f t="shared" si="1"/>
        <v/>
      </c>
      <c r="P14">
        <f t="shared" si="2"/>
        <v>25</v>
      </c>
      <c r="Q14">
        <f t="shared" si="3"/>
        <v>0</v>
      </c>
      <c r="R14">
        <f t="shared" si="4"/>
        <v>25</v>
      </c>
      <c r="S14">
        <f t="shared" si="5"/>
        <v>0</v>
      </c>
      <c r="T14" t="str">
        <f t="shared" si="6"/>
        <v/>
      </c>
      <c r="U14">
        <f t="shared" si="10"/>
        <v>0</v>
      </c>
      <c r="V14" t="str">
        <f t="shared" si="11"/>
        <v/>
      </c>
      <c r="W14" s="11" t="str">
        <f t="shared" si="7"/>
        <v/>
      </c>
      <c r="X14" s="11" t="str">
        <f t="shared" si="8"/>
        <v/>
      </c>
      <c r="Y14" t="str">
        <f t="shared" si="9"/>
        <v/>
      </c>
      <c r="Z14" t="s">
        <v>35</v>
      </c>
      <c r="AA14" s="14">
        <v>0.39894228038500001</v>
      </c>
      <c r="AB14" s="14"/>
      <c r="AC14" t="s">
        <v>50</v>
      </c>
      <c r="AD14" s="15">
        <v>-2.7871893113800001</v>
      </c>
    </row>
    <row r="15" spans="2:30">
      <c r="B15" s="30"/>
      <c r="C15" s="32"/>
      <c r="D15" s="32"/>
      <c r="E15" s="32"/>
      <c r="F15" s="32"/>
      <c r="G15" s="33"/>
      <c r="H15" s="34"/>
      <c r="I15" s="32"/>
      <c r="J15" s="32"/>
      <c r="K15" s="32"/>
      <c r="L15" s="32"/>
      <c r="M15" s="19" t="str">
        <f t="shared" si="0"/>
        <v/>
      </c>
      <c r="N15" s="21" t="str">
        <f t="shared" si="1"/>
        <v/>
      </c>
      <c r="P15">
        <f t="shared" si="2"/>
        <v>25</v>
      </c>
      <c r="Q15">
        <f t="shared" si="3"/>
        <v>0</v>
      </c>
      <c r="R15">
        <f t="shared" si="4"/>
        <v>25</v>
      </c>
      <c r="S15">
        <f t="shared" si="5"/>
        <v>0</v>
      </c>
      <c r="T15" t="str">
        <f t="shared" si="6"/>
        <v/>
      </c>
      <c r="U15">
        <f t="shared" si="10"/>
        <v>0</v>
      </c>
      <c r="V15" t="str">
        <f t="shared" si="11"/>
        <v/>
      </c>
      <c r="W15" s="11" t="str">
        <f t="shared" si="7"/>
        <v/>
      </c>
      <c r="X15" s="11" t="str">
        <f t="shared" si="8"/>
        <v/>
      </c>
      <c r="Y15" t="str">
        <f t="shared" si="9"/>
        <v/>
      </c>
      <c r="Z15" t="s">
        <v>36</v>
      </c>
      <c r="AA15" s="14">
        <v>3.8052000000000002E-8</v>
      </c>
      <c r="AB15" s="14"/>
      <c r="AC15" t="s">
        <v>51</v>
      </c>
      <c r="AD15" s="15">
        <v>-2.2979647913400001</v>
      </c>
    </row>
    <row r="16" spans="2:30">
      <c r="B16" s="30"/>
      <c r="C16" s="32"/>
      <c r="D16" s="32"/>
      <c r="E16" s="32"/>
      <c r="F16" s="32"/>
      <c r="G16" s="33"/>
      <c r="H16" s="34"/>
      <c r="I16" s="32"/>
      <c r="J16" s="32"/>
      <c r="K16" s="32"/>
      <c r="L16" s="32"/>
      <c r="M16" s="19" t="str">
        <f t="shared" si="0"/>
        <v/>
      </c>
      <c r="N16" s="21" t="str">
        <f t="shared" si="1"/>
        <v/>
      </c>
      <c r="P16">
        <f t="shared" si="2"/>
        <v>25</v>
      </c>
      <c r="Q16">
        <f t="shared" si="3"/>
        <v>0</v>
      </c>
      <c r="R16">
        <f t="shared" si="4"/>
        <v>25</v>
      </c>
      <c r="S16">
        <f t="shared" si="5"/>
        <v>0</v>
      </c>
      <c r="T16" t="str">
        <f t="shared" si="6"/>
        <v/>
      </c>
      <c r="U16">
        <f t="shared" si="10"/>
        <v>0</v>
      </c>
      <c r="V16" t="str">
        <f t="shared" si="11"/>
        <v/>
      </c>
      <c r="W16" s="11" t="str">
        <f t="shared" si="7"/>
        <v/>
      </c>
      <c r="X16" s="11" t="str">
        <f t="shared" si="8"/>
        <v/>
      </c>
      <c r="Y16" t="str">
        <f t="shared" si="9"/>
        <v/>
      </c>
      <c r="Z16" t="s">
        <v>37</v>
      </c>
      <c r="AA16" s="14">
        <v>1.00000615302</v>
      </c>
      <c r="AB16" s="14"/>
      <c r="AC16" t="s">
        <v>52</v>
      </c>
      <c r="AD16" s="15">
        <v>4.8501412713500001</v>
      </c>
    </row>
    <row r="17" spans="2:30">
      <c r="B17" s="30"/>
      <c r="C17" s="32"/>
      <c r="D17" s="32"/>
      <c r="E17" s="32"/>
      <c r="F17" s="32"/>
      <c r="G17" s="33"/>
      <c r="H17" s="34"/>
      <c r="I17" s="32"/>
      <c r="J17" s="32"/>
      <c r="K17" s="32"/>
      <c r="L17" s="32"/>
      <c r="M17" s="19" t="str">
        <f t="shared" si="0"/>
        <v/>
      </c>
      <c r="N17" s="21" t="str">
        <f t="shared" si="1"/>
        <v/>
      </c>
      <c r="P17">
        <f t="shared" si="2"/>
        <v>25</v>
      </c>
      <c r="Q17">
        <f t="shared" si="3"/>
        <v>0</v>
      </c>
      <c r="R17">
        <f t="shared" si="4"/>
        <v>25</v>
      </c>
      <c r="S17">
        <f t="shared" si="5"/>
        <v>0</v>
      </c>
      <c r="T17" t="str">
        <f t="shared" si="6"/>
        <v/>
      </c>
      <c r="U17">
        <f t="shared" si="10"/>
        <v>0</v>
      </c>
      <c r="V17" t="str">
        <f t="shared" si="11"/>
        <v/>
      </c>
      <c r="W17" s="11" t="str">
        <f t="shared" si="7"/>
        <v/>
      </c>
      <c r="X17" s="11" t="str">
        <f t="shared" si="8"/>
        <v/>
      </c>
      <c r="Y17" t="str">
        <f t="shared" si="9"/>
        <v/>
      </c>
      <c r="Z17" t="s">
        <v>38</v>
      </c>
      <c r="AA17" s="14">
        <v>3.9806479399999997E-4</v>
      </c>
      <c r="AB17" s="14"/>
      <c r="AC17" t="s">
        <v>53</v>
      </c>
      <c r="AD17" s="15">
        <v>2.3212127685800001</v>
      </c>
    </row>
    <row r="18" spans="2:30">
      <c r="B18" s="30"/>
      <c r="C18" s="32"/>
      <c r="D18" s="32"/>
      <c r="E18" s="32"/>
      <c r="F18" s="32"/>
      <c r="G18" s="33"/>
      <c r="H18" s="34"/>
      <c r="I18" s="32"/>
      <c r="J18" s="32"/>
      <c r="K18" s="32"/>
      <c r="L18" s="32"/>
      <c r="M18" s="19" t="str">
        <f t="shared" si="0"/>
        <v/>
      </c>
      <c r="N18" s="21" t="str">
        <f t="shared" si="1"/>
        <v/>
      </c>
      <c r="P18">
        <f t="shared" si="2"/>
        <v>25</v>
      </c>
      <c r="Q18">
        <f t="shared" si="3"/>
        <v>0</v>
      </c>
      <c r="R18">
        <f t="shared" si="4"/>
        <v>25</v>
      </c>
      <c r="S18">
        <f t="shared" si="5"/>
        <v>0</v>
      </c>
      <c r="T18" t="str">
        <f t="shared" si="6"/>
        <v/>
      </c>
      <c r="U18">
        <f t="shared" si="10"/>
        <v>0</v>
      </c>
      <c r="V18" t="str">
        <f t="shared" si="11"/>
        <v/>
      </c>
      <c r="W18" s="11" t="str">
        <f t="shared" si="7"/>
        <v/>
      </c>
      <c r="X18" s="11" t="str">
        <f t="shared" si="8"/>
        <v/>
      </c>
      <c r="Y18" t="str">
        <f t="shared" si="9"/>
        <v/>
      </c>
      <c r="Z18" t="s">
        <v>39</v>
      </c>
      <c r="AA18" s="14">
        <v>1.9861538136400001</v>
      </c>
      <c r="AB18" s="14"/>
      <c r="AC18" t="s">
        <v>54</v>
      </c>
      <c r="AD18" s="15">
        <v>3.5438892476200001</v>
      </c>
    </row>
    <row r="19" spans="2:30">
      <c r="B19" s="30"/>
      <c r="C19" s="32"/>
      <c r="D19" s="32"/>
      <c r="E19" s="32"/>
      <c r="F19" s="32"/>
      <c r="G19" s="33"/>
      <c r="H19" s="34"/>
      <c r="I19" s="32"/>
      <c r="J19" s="32"/>
      <c r="K19" s="32"/>
      <c r="L19" s="32"/>
      <c r="M19" s="19" t="str">
        <f t="shared" si="0"/>
        <v/>
      </c>
      <c r="N19" s="21" t="str">
        <f t="shared" si="1"/>
        <v/>
      </c>
      <c r="P19">
        <f t="shared" si="2"/>
        <v>25</v>
      </c>
      <c r="Q19">
        <f t="shared" si="3"/>
        <v>0</v>
      </c>
      <c r="R19">
        <f t="shared" si="4"/>
        <v>25</v>
      </c>
      <c r="S19">
        <f t="shared" si="5"/>
        <v>0</v>
      </c>
      <c r="T19" t="str">
        <f t="shared" si="6"/>
        <v/>
      </c>
      <c r="U19">
        <f t="shared" si="10"/>
        <v>0</v>
      </c>
      <c r="V19" t="str">
        <f t="shared" si="11"/>
        <v/>
      </c>
      <c r="W19" s="11" t="str">
        <f t="shared" si="7"/>
        <v/>
      </c>
      <c r="X19" s="11" t="str">
        <f t="shared" si="8"/>
        <v/>
      </c>
      <c r="Y19" t="str">
        <f t="shared" si="9"/>
        <v/>
      </c>
      <c r="Z19" t="s">
        <v>40</v>
      </c>
      <c r="AA19" s="14">
        <v>0.151679116635</v>
      </c>
      <c r="AB19" s="14"/>
      <c r="AC19" t="s">
        <v>55</v>
      </c>
      <c r="AD19" s="15">
        <v>1.6370678189700001</v>
      </c>
    </row>
    <row r="20" spans="2:30">
      <c r="B20" s="30"/>
      <c r="C20" s="32"/>
      <c r="D20" s="32"/>
      <c r="E20" s="32"/>
      <c r="F20" s="32"/>
      <c r="G20" s="33"/>
      <c r="H20" s="34"/>
      <c r="I20" s="32"/>
      <c r="J20" s="32"/>
      <c r="K20" s="32"/>
      <c r="L20" s="32"/>
      <c r="M20" s="19" t="str">
        <f t="shared" si="0"/>
        <v/>
      </c>
      <c r="N20" s="21" t="str">
        <f t="shared" si="1"/>
        <v/>
      </c>
      <c r="P20">
        <f t="shared" si="2"/>
        <v>25</v>
      </c>
      <c r="Q20">
        <f t="shared" si="3"/>
        <v>0</v>
      </c>
      <c r="R20">
        <f t="shared" si="4"/>
        <v>25</v>
      </c>
      <c r="S20">
        <f t="shared" si="5"/>
        <v>0</v>
      </c>
      <c r="T20" t="str">
        <f t="shared" si="6"/>
        <v/>
      </c>
      <c r="U20">
        <f t="shared" si="10"/>
        <v>0</v>
      </c>
      <c r="V20" t="str">
        <f t="shared" si="11"/>
        <v/>
      </c>
      <c r="W20" s="11" t="str">
        <f t="shared" si="7"/>
        <v/>
      </c>
      <c r="X20" s="11" t="str">
        <f t="shared" si="8"/>
        <v/>
      </c>
      <c r="Y20" t="str">
        <f t="shared" si="9"/>
        <v/>
      </c>
      <c r="Z20" t="s">
        <v>41</v>
      </c>
      <c r="AA20" s="14">
        <v>5.2933032492600001</v>
      </c>
      <c r="AB20" s="14"/>
    </row>
    <row r="21" spans="2:30">
      <c r="B21" s="30"/>
      <c r="C21" s="32"/>
      <c r="D21" s="32"/>
      <c r="E21" s="32"/>
      <c r="F21" s="32"/>
      <c r="G21" s="33"/>
      <c r="H21" s="34"/>
      <c r="I21" s="32"/>
      <c r="J21" s="32"/>
      <c r="K21" s="32"/>
      <c r="L21" s="32"/>
      <c r="M21" s="19" t="str">
        <f t="shared" si="0"/>
        <v/>
      </c>
      <c r="N21" s="21" t="str">
        <f t="shared" si="1"/>
        <v/>
      </c>
      <c r="P21">
        <f t="shared" si="2"/>
        <v>25</v>
      </c>
      <c r="Q21">
        <f t="shared" si="3"/>
        <v>0</v>
      </c>
      <c r="R21">
        <f t="shared" si="4"/>
        <v>25</v>
      </c>
      <c r="S21">
        <f t="shared" si="5"/>
        <v>0</v>
      </c>
      <c r="T21" t="str">
        <f t="shared" si="6"/>
        <v/>
      </c>
      <c r="U21">
        <f t="shared" si="10"/>
        <v>0</v>
      </c>
      <c r="V21" t="str">
        <f t="shared" si="11"/>
        <v/>
      </c>
      <c r="W21" s="11" t="str">
        <f t="shared" si="7"/>
        <v/>
      </c>
      <c r="X21" s="11" t="str">
        <f t="shared" si="8"/>
        <v/>
      </c>
      <c r="Y21" t="str">
        <f t="shared" si="9"/>
        <v/>
      </c>
      <c r="Z21" t="s">
        <v>42</v>
      </c>
      <c r="AA21" s="14">
        <v>4.8385912808000002</v>
      </c>
      <c r="AB21" s="14"/>
    </row>
    <row r="22" spans="2:30">
      <c r="B22" s="30"/>
      <c r="C22" s="32"/>
      <c r="D22" s="32"/>
      <c r="E22" s="32"/>
      <c r="F22" s="32"/>
      <c r="G22" s="33"/>
      <c r="H22" s="34"/>
      <c r="I22" s="32"/>
      <c r="J22" s="32"/>
      <c r="K22" s="32"/>
      <c r="L22" s="32"/>
      <c r="M22" s="19" t="str">
        <f t="shared" si="0"/>
        <v/>
      </c>
      <c r="N22" s="21" t="str">
        <f t="shared" si="1"/>
        <v/>
      </c>
      <c r="P22">
        <f t="shared" si="2"/>
        <v>25</v>
      </c>
      <c r="Q22">
        <f t="shared" si="3"/>
        <v>0</v>
      </c>
      <c r="R22">
        <f t="shared" si="4"/>
        <v>25</v>
      </c>
      <c r="S22">
        <f t="shared" si="5"/>
        <v>0</v>
      </c>
      <c r="T22" t="str">
        <f t="shared" si="6"/>
        <v/>
      </c>
      <c r="U22">
        <f t="shared" si="10"/>
        <v>0</v>
      </c>
      <c r="V22" t="str">
        <f t="shared" si="11"/>
        <v/>
      </c>
      <c r="W22" s="11" t="str">
        <f t="shared" si="7"/>
        <v/>
      </c>
      <c r="X22" s="11" t="str">
        <f t="shared" si="8"/>
        <v/>
      </c>
      <c r="Y22" t="str">
        <f t="shared" si="9"/>
        <v/>
      </c>
      <c r="Z22" t="s">
        <v>43</v>
      </c>
      <c r="AA22" s="14">
        <v>15.150897245099999</v>
      </c>
      <c r="AB22" s="14"/>
    </row>
    <row r="23" spans="2:30">
      <c r="B23" s="30"/>
      <c r="C23" s="32"/>
      <c r="D23" s="32"/>
      <c r="E23" s="32"/>
      <c r="F23" s="32"/>
      <c r="G23" s="33"/>
      <c r="H23" s="34"/>
      <c r="I23" s="32"/>
      <c r="J23" s="32"/>
      <c r="K23" s="32"/>
      <c r="L23" s="32"/>
      <c r="M23" s="19" t="str">
        <f t="shared" si="0"/>
        <v/>
      </c>
      <c r="N23" s="21" t="str">
        <f t="shared" si="1"/>
        <v/>
      </c>
      <c r="P23">
        <f t="shared" si="2"/>
        <v>25</v>
      </c>
      <c r="Q23">
        <f t="shared" si="3"/>
        <v>0</v>
      </c>
      <c r="R23">
        <f t="shared" si="4"/>
        <v>25</v>
      </c>
      <c r="S23">
        <f t="shared" si="5"/>
        <v>0</v>
      </c>
      <c r="T23" t="str">
        <f t="shared" si="6"/>
        <v/>
      </c>
      <c r="U23">
        <f t="shared" si="10"/>
        <v>0</v>
      </c>
      <c r="V23" t="str">
        <f t="shared" si="11"/>
        <v/>
      </c>
      <c r="W23" s="11" t="str">
        <f t="shared" si="7"/>
        <v/>
      </c>
      <c r="X23" s="11" t="str">
        <f t="shared" si="8"/>
        <v/>
      </c>
      <c r="Y23" t="str">
        <f t="shared" si="9"/>
        <v/>
      </c>
      <c r="Z23" t="s">
        <v>44</v>
      </c>
      <c r="AA23" s="14">
        <v>0.74238092402699996</v>
      </c>
      <c r="AB23" s="14"/>
    </row>
    <row r="24" spans="2:30">
      <c r="B24" s="30"/>
      <c r="C24" s="32"/>
      <c r="D24" s="32"/>
      <c r="E24" s="32"/>
      <c r="F24" s="32"/>
      <c r="G24" s="33"/>
      <c r="H24" s="34"/>
      <c r="I24" s="32"/>
      <c r="J24" s="32"/>
      <c r="K24" s="32"/>
      <c r="L24" s="32"/>
      <c r="M24" s="19" t="str">
        <f t="shared" si="0"/>
        <v/>
      </c>
      <c r="N24" s="21" t="str">
        <f t="shared" si="1"/>
        <v/>
      </c>
      <c r="P24">
        <f t="shared" si="2"/>
        <v>25</v>
      </c>
      <c r="Q24">
        <f t="shared" si="3"/>
        <v>0</v>
      </c>
      <c r="R24">
        <f t="shared" si="4"/>
        <v>25</v>
      </c>
      <c r="S24">
        <f t="shared" si="5"/>
        <v>0</v>
      </c>
      <c r="T24" t="str">
        <f t="shared" si="6"/>
        <v/>
      </c>
      <c r="U24">
        <f t="shared" si="10"/>
        <v>0</v>
      </c>
      <c r="V24" t="str">
        <f t="shared" si="11"/>
        <v/>
      </c>
      <c r="W24" s="11" t="str">
        <f t="shared" si="7"/>
        <v/>
      </c>
      <c r="X24" s="11" t="str">
        <f t="shared" si="8"/>
        <v/>
      </c>
      <c r="Y24" t="str">
        <f t="shared" si="9"/>
        <v/>
      </c>
      <c r="Z24" t="s">
        <v>45</v>
      </c>
      <c r="AA24" s="14">
        <v>30.789933034000001</v>
      </c>
      <c r="AB24" s="14"/>
    </row>
    <row r="25" spans="2:30">
      <c r="B25" s="30"/>
      <c r="C25" s="32"/>
      <c r="D25" s="32"/>
      <c r="E25" s="32"/>
      <c r="F25" s="32"/>
      <c r="G25" s="33"/>
      <c r="H25" s="34"/>
      <c r="I25" s="32"/>
      <c r="J25" s="32"/>
      <c r="K25" s="32"/>
      <c r="L25" s="32"/>
      <c r="M25" s="19" t="str">
        <f t="shared" si="0"/>
        <v/>
      </c>
      <c r="N25" s="21" t="str">
        <f t="shared" si="1"/>
        <v/>
      </c>
      <c r="P25">
        <f t="shared" si="2"/>
        <v>25</v>
      </c>
      <c r="Q25">
        <f t="shared" si="3"/>
        <v>0</v>
      </c>
      <c r="R25">
        <f t="shared" si="4"/>
        <v>25</v>
      </c>
      <c r="S25">
        <f t="shared" si="5"/>
        <v>0</v>
      </c>
      <c r="T25" t="str">
        <f t="shared" si="6"/>
        <v/>
      </c>
      <c r="U25">
        <f t="shared" si="10"/>
        <v>0</v>
      </c>
      <c r="V25" t="str">
        <f t="shared" si="11"/>
        <v/>
      </c>
      <c r="W25" s="11" t="str">
        <f t="shared" si="7"/>
        <v/>
      </c>
      <c r="X25" s="11" t="str">
        <f t="shared" si="8"/>
        <v/>
      </c>
      <c r="Y25" t="str">
        <f t="shared" si="9"/>
        <v/>
      </c>
      <c r="Z25" t="s">
        <v>46</v>
      </c>
      <c r="AA25" s="14">
        <v>3.9901941701100001</v>
      </c>
      <c r="AB25" s="14"/>
    </row>
    <row r="26" spans="2:30">
      <c r="B26" s="30"/>
      <c r="C26" s="32"/>
      <c r="D26" s="32"/>
      <c r="E26" s="32"/>
      <c r="F26" s="32"/>
      <c r="G26" s="33"/>
      <c r="H26" s="34"/>
      <c r="I26" s="32"/>
      <c r="J26" s="32"/>
      <c r="K26" s="32"/>
      <c r="L26" s="32"/>
      <c r="M26" s="19" t="str">
        <f t="shared" si="0"/>
        <v/>
      </c>
      <c r="N26" s="21" t="str">
        <f t="shared" si="1"/>
        <v/>
      </c>
      <c r="P26">
        <f t="shared" si="2"/>
        <v>25</v>
      </c>
      <c r="Q26">
        <f t="shared" si="3"/>
        <v>0</v>
      </c>
      <c r="R26">
        <f t="shared" si="4"/>
        <v>25</v>
      </c>
      <c r="S26">
        <f t="shared" si="5"/>
        <v>0</v>
      </c>
      <c r="T26" t="str">
        <f t="shared" si="6"/>
        <v/>
      </c>
      <c r="U26">
        <f t="shared" si="10"/>
        <v>0</v>
      </c>
      <c r="V26" t="str">
        <f t="shared" si="11"/>
        <v/>
      </c>
      <c r="W26" s="11" t="str">
        <f t="shared" si="7"/>
        <v/>
      </c>
      <c r="X26" s="11" t="str">
        <f t="shared" si="8"/>
        <v/>
      </c>
      <c r="Y26" t="str">
        <f t="shared" si="9"/>
        <v/>
      </c>
    </row>
    <row r="27" spans="2:30">
      <c r="B27" s="30"/>
      <c r="C27" s="32"/>
      <c r="D27" s="32"/>
      <c r="E27" s="32"/>
      <c r="F27" s="32"/>
      <c r="G27" s="33"/>
      <c r="H27" s="34"/>
      <c r="I27" s="32"/>
      <c r="J27" s="32"/>
      <c r="K27" s="32"/>
      <c r="L27" s="32"/>
      <c r="M27" s="19" t="str">
        <f t="shared" si="0"/>
        <v/>
      </c>
      <c r="N27" s="21" t="str">
        <f t="shared" si="1"/>
        <v/>
      </c>
      <c r="P27">
        <f t="shared" si="2"/>
        <v>25</v>
      </c>
      <c r="Q27">
        <f t="shared" si="3"/>
        <v>0</v>
      </c>
      <c r="R27">
        <f t="shared" si="4"/>
        <v>25</v>
      </c>
      <c r="S27">
        <f t="shared" si="5"/>
        <v>0</v>
      </c>
      <c r="T27" t="str">
        <f t="shared" si="6"/>
        <v/>
      </c>
      <c r="U27">
        <f t="shared" si="10"/>
        <v>0</v>
      </c>
      <c r="V27" t="str">
        <f t="shared" si="11"/>
        <v/>
      </c>
      <c r="W27" s="11" t="str">
        <f t="shared" si="7"/>
        <v/>
      </c>
      <c r="X27" s="11" t="str">
        <f t="shared" si="8"/>
        <v/>
      </c>
      <c r="Y27" t="str">
        <f t="shared" si="9"/>
        <v/>
      </c>
    </row>
    <row r="28" spans="2:30">
      <c r="B28" s="30"/>
      <c r="C28" s="32"/>
      <c r="D28" s="32"/>
      <c r="E28" s="32"/>
      <c r="F28" s="32"/>
      <c r="G28" s="33"/>
      <c r="H28" s="34"/>
      <c r="I28" s="32"/>
      <c r="J28" s="32"/>
      <c r="K28" s="32"/>
      <c r="L28" s="32"/>
      <c r="M28" s="19" t="str">
        <f t="shared" si="0"/>
        <v/>
      </c>
      <c r="N28" s="21" t="str">
        <f t="shared" si="1"/>
        <v/>
      </c>
      <c r="P28">
        <f t="shared" si="2"/>
        <v>25</v>
      </c>
      <c r="Q28">
        <f t="shared" si="3"/>
        <v>0</v>
      </c>
      <c r="R28">
        <f t="shared" si="4"/>
        <v>25</v>
      </c>
      <c r="S28">
        <f t="shared" si="5"/>
        <v>0</v>
      </c>
      <c r="T28" t="str">
        <f t="shared" si="6"/>
        <v/>
      </c>
      <c r="U28">
        <f t="shared" si="10"/>
        <v>0</v>
      </c>
      <c r="V28" t="str">
        <f t="shared" si="11"/>
        <v/>
      </c>
      <c r="W28" s="11" t="str">
        <f t="shared" si="7"/>
        <v/>
      </c>
      <c r="X28" s="11" t="str">
        <f t="shared" si="8"/>
        <v/>
      </c>
      <c r="Y28" t="str">
        <f t="shared" si="9"/>
        <v/>
      </c>
    </row>
    <row r="29" spans="2:30">
      <c r="B29" s="30"/>
      <c r="C29" s="32"/>
      <c r="D29" s="32"/>
      <c r="E29" s="32"/>
      <c r="F29" s="32"/>
      <c r="G29" s="33"/>
      <c r="H29" s="34"/>
      <c r="I29" s="32"/>
      <c r="J29" s="32"/>
      <c r="K29" s="32"/>
      <c r="L29" s="32"/>
      <c r="M29" s="19" t="str">
        <f t="shared" si="0"/>
        <v/>
      </c>
      <c r="N29" s="21" t="str">
        <f t="shared" si="1"/>
        <v/>
      </c>
      <c r="P29">
        <f t="shared" si="2"/>
        <v>25</v>
      </c>
      <c r="Q29">
        <f t="shared" si="3"/>
        <v>0</v>
      </c>
      <c r="R29">
        <f t="shared" si="4"/>
        <v>25</v>
      </c>
      <c r="S29">
        <f t="shared" si="5"/>
        <v>0</v>
      </c>
      <c r="T29" t="str">
        <f t="shared" si="6"/>
        <v/>
      </c>
      <c r="U29">
        <f t="shared" si="10"/>
        <v>0</v>
      </c>
      <c r="V29" t="str">
        <f t="shared" si="11"/>
        <v/>
      </c>
      <c r="W29" s="11" t="str">
        <f t="shared" si="7"/>
        <v/>
      </c>
      <c r="X29" s="11" t="str">
        <f t="shared" si="8"/>
        <v/>
      </c>
      <c r="Y29" t="str">
        <f t="shared" si="9"/>
        <v/>
      </c>
    </row>
    <row r="30" spans="2:30">
      <c r="B30" s="30"/>
      <c r="C30" s="32"/>
      <c r="D30" s="32"/>
      <c r="E30" s="32"/>
      <c r="F30" s="32"/>
      <c r="G30" s="33"/>
      <c r="H30" s="34"/>
      <c r="I30" s="32"/>
      <c r="J30" s="32"/>
      <c r="K30" s="32"/>
      <c r="L30" s="32"/>
      <c r="M30" s="19" t="str">
        <f t="shared" si="0"/>
        <v/>
      </c>
      <c r="N30" s="21" t="str">
        <f t="shared" si="1"/>
        <v/>
      </c>
      <c r="P30">
        <f t="shared" si="2"/>
        <v>25</v>
      </c>
      <c r="Q30">
        <f t="shared" si="3"/>
        <v>0</v>
      </c>
      <c r="R30">
        <f t="shared" si="4"/>
        <v>25</v>
      </c>
      <c r="S30">
        <f t="shared" si="5"/>
        <v>0</v>
      </c>
      <c r="T30" t="str">
        <f t="shared" si="6"/>
        <v/>
      </c>
      <c r="U30">
        <f t="shared" si="10"/>
        <v>0</v>
      </c>
      <c r="V30" t="str">
        <f t="shared" si="11"/>
        <v/>
      </c>
      <c r="W30" s="11" t="str">
        <f t="shared" si="7"/>
        <v/>
      </c>
      <c r="X30" s="11" t="str">
        <f t="shared" si="8"/>
        <v/>
      </c>
      <c r="Y30" t="str">
        <f t="shared" si="9"/>
        <v/>
      </c>
    </row>
    <row r="31" spans="2:30">
      <c r="B31" s="30"/>
      <c r="C31" s="32"/>
      <c r="D31" s="32"/>
      <c r="E31" s="32"/>
      <c r="F31" s="32"/>
      <c r="G31" s="33"/>
      <c r="H31" s="34"/>
      <c r="I31" s="32"/>
      <c r="J31" s="32"/>
      <c r="K31" s="32"/>
      <c r="L31" s="32"/>
      <c r="M31" s="19" t="str">
        <f t="shared" si="0"/>
        <v/>
      </c>
      <c r="N31" s="21" t="str">
        <f t="shared" si="1"/>
        <v/>
      </c>
      <c r="P31">
        <f t="shared" si="2"/>
        <v>25</v>
      </c>
      <c r="Q31">
        <f t="shared" si="3"/>
        <v>0</v>
      </c>
      <c r="R31">
        <f t="shared" si="4"/>
        <v>25</v>
      </c>
      <c r="S31">
        <f t="shared" si="5"/>
        <v>0</v>
      </c>
      <c r="T31" t="str">
        <f t="shared" si="6"/>
        <v/>
      </c>
      <c r="U31">
        <f t="shared" si="10"/>
        <v>0</v>
      </c>
      <c r="V31" t="str">
        <f t="shared" si="11"/>
        <v/>
      </c>
      <c r="W31" s="11" t="str">
        <f t="shared" si="7"/>
        <v/>
      </c>
      <c r="X31" s="11" t="str">
        <f t="shared" si="8"/>
        <v/>
      </c>
      <c r="Y31" t="str">
        <f t="shared" si="9"/>
        <v/>
      </c>
    </row>
    <row r="32" spans="2:30">
      <c r="B32" s="30"/>
      <c r="C32" s="32"/>
      <c r="D32" s="32"/>
      <c r="E32" s="32"/>
      <c r="F32" s="32"/>
      <c r="G32" s="33"/>
      <c r="H32" s="34"/>
      <c r="I32" s="32"/>
      <c r="J32" s="32"/>
      <c r="K32" s="32"/>
      <c r="L32" s="32"/>
      <c r="M32" s="19" t="str">
        <f t="shared" si="0"/>
        <v/>
      </c>
      <c r="N32" s="21" t="str">
        <f t="shared" si="1"/>
        <v/>
      </c>
      <c r="P32">
        <f t="shared" si="2"/>
        <v>25</v>
      </c>
      <c r="Q32">
        <f t="shared" si="3"/>
        <v>0</v>
      </c>
      <c r="R32">
        <f t="shared" si="4"/>
        <v>25</v>
      </c>
      <c r="S32">
        <f t="shared" si="5"/>
        <v>0</v>
      </c>
      <c r="T32" t="str">
        <f t="shared" si="6"/>
        <v/>
      </c>
      <c r="U32">
        <f t="shared" si="10"/>
        <v>0</v>
      </c>
      <c r="V32" t="str">
        <f t="shared" si="11"/>
        <v/>
      </c>
      <c r="W32" s="11" t="str">
        <f t="shared" si="7"/>
        <v/>
      </c>
      <c r="X32" s="11" t="str">
        <f t="shared" si="8"/>
        <v/>
      </c>
      <c r="Y32" t="str">
        <f t="shared" si="9"/>
        <v/>
      </c>
    </row>
    <row r="33" spans="2:25">
      <c r="B33" s="30"/>
      <c r="C33" s="32"/>
      <c r="D33" s="32"/>
      <c r="E33" s="32"/>
      <c r="F33" s="32"/>
      <c r="G33" s="33"/>
      <c r="H33" s="34"/>
      <c r="I33" s="32"/>
      <c r="J33" s="32"/>
      <c r="K33" s="32"/>
      <c r="L33" s="32"/>
      <c r="M33" s="19" t="str">
        <f t="shared" si="0"/>
        <v/>
      </c>
      <c r="N33" s="21" t="str">
        <f t="shared" si="1"/>
        <v/>
      </c>
      <c r="P33">
        <f t="shared" si="2"/>
        <v>25</v>
      </c>
      <c r="Q33">
        <f t="shared" si="3"/>
        <v>0</v>
      </c>
      <c r="R33">
        <f t="shared" si="4"/>
        <v>25</v>
      </c>
      <c r="S33">
        <f t="shared" si="5"/>
        <v>0</v>
      </c>
      <c r="T33" t="str">
        <f t="shared" si="6"/>
        <v/>
      </c>
      <c r="U33">
        <f t="shared" si="10"/>
        <v>0</v>
      </c>
      <c r="V33" t="str">
        <f t="shared" si="11"/>
        <v/>
      </c>
      <c r="W33" s="11" t="str">
        <f t="shared" si="7"/>
        <v/>
      </c>
      <c r="X33" s="11" t="str">
        <f t="shared" si="8"/>
        <v/>
      </c>
      <c r="Y33" t="str">
        <f t="shared" si="9"/>
        <v/>
      </c>
    </row>
    <row r="34" spans="2:25">
      <c r="B34" s="30"/>
      <c r="C34" s="32"/>
      <c r="D34" s="32"/>
      <c r="E34" s="32"/>
      <c r="F34" s="32"/>
      <c r="G34" s="33"/>
      <c r="H34" s="34"/>
      <c r="I34" s="32"/>
      <c r="J34" s="32"/>
      <c r="K34" s="32"/>
      <c r="L34" s="32"/>
      <c r="M34" s="19" t="str">
        <f t="shared" si="0"/>
        <v/>
      </c>
      <c r="N34" s="21" t="str">
        <f t="shared" si="1"/>
        <v/>
      </c>
      <c r="P34">
        <f t="shared" si="2"/>
        <v>25</v>
      </c>
      <c r="Q34">
        <f t="shared" si="3"/>
        <v>0</v>
      </c>
      <c r="R34">
        <f t="shared" si="4"/>
        <v>25</v>
      </c>
      <c r="S34">
        <f t="shared" si="5"/>
        <v>0</v>
      </c>
      <c r="T34" t="str">
        <f t="shared" si="6"/>
        <v/>
      </c>
      <c r="U34">
        <f t="shared" si="10"/>
        <v>0</v>
      </c>
      <c r="V34" t="str">
        <f t="shared" si="11"/>
        <v/>
      </c>
      <c r="W34" s="11" t="str">
        <f t="shared" si="7"/>
        <v/>
      </c>
      <c r="X34" s="11" t="str">
        <f t="shared" si="8"/>
        <v/>
      </c>
      <c r="Y34" t="str">
        <f t="shared" si="9"/>
        <v/>
      </c>
    </row>
    <row r="35" spans="2:25">
      <c r="B35" s="30"/>
      <c r="C35" s="32"/>
      <c r="D35" s="32"/>
      <c r="E35" s="32"/>
      <c r="F35" s="32"/>
      <c r="G35" s="33"/>
      <c r="H35" s="34"/>
      <c r="I35" s="32"/>
      <c r="J35" s="32"/>
      <c r="K35" s="32"/>
      <c r="L35" s="32"/>
      <c r="M35" s="19" t="str">
        <f t="shared" si="0"/>
        <v/>
      </c>
      <c r="N35" s="21" t="str">
        <f t="shared" si="1"/>
        <v/>
      </c>
      <c r="P35">
        <f t="shared" si="2"/>
        <v>25</v>
      </c>
      <c r="Q35">
        <f t="shared" si="3"/>
        <v>0</v>
      </c>
      <c r="R35">
        <f t="shared" si="4"/>
        <v>25</v>
      </c>
      <c r="S35">
        <f t="shared" si="5"/>
        <v>0</v>
      </c>
      <c r="T35" t="str">
        <f t="shared" si="6"/>
        <v/>
      </c>
      <c r="U35">
        <f t="shared" si="10"/>
        <v>0</v>
      </c>
      <c r="V35" t="str">
        <f t="shared" si="11"/>
        <v/>
      </c>
      <c r="W35" s="11" t="str">
        <f t="shared" si="7"/>
        <v/>
      </c>
      <c r="X35" s="11" t="str">
        <f t="shared" si="8"/>
        <v/>
      </c>
      <c r="Y35" t="str">
        <f t="shared" si="9"/>
        <v/>
      </c>
    </row>
    <row r="36" spans="2:25">
      <c r="B36" s="30"/>
      <c r="C36" s="32"/>
      <c r="D36" s="32"/>
      <c r="E36" s="32"/>
      <c r="F36" s="32"/>
      <c r="G36" s="33"/>
      <c r="H36" s="34"/>
      <c r="I36" s="32"/>
      <c r="J36" s="32"/>
      <c r="K36" s="32"/>
      <c r="L36" s="32"/>
      <c r="M36" s="19" t="str">
        <f t="shared" si="0"/>
        <v/>
      </c>
      <c r="N36" s="21" t="str">
        <f t="shared" si="1"/>
        <v/>
      </c>
      <c r="P36">
        <f t="shared" si="2"/>
        <v>25</v>
      </c>
      <c r="Q36">
        <f t="shared" si="3"/>
        <v>0</v>
      </c>
      <c r="R36">
        <f t="shared" si="4"/>
        <v>25</v>
      </c>
      <c r="S36">
        <f t="shared" si="5"/>
        <v>0</v>
      </c>
      <c r="T36" t="str">
        <f t="shared" si="6"/>
        <v/>
      </c>
      <c r="U36">
        <f t="shared" si="10"/>
        <v>0</v>
      </c>
      <c r="V36" t="str">
        <f t="shared" si="11"/>
        <v/>
      </c>
      <c r="W36" s="11" t="str">
        <f t="shared" si="7"/>
        <v/>
      </c>
      <c r="X36" s="11" t="str">
        <f t="shared" si="8"/>
        <v/>
      </c>
      <c r="Y36" t="str">
        <f t="shared" si="9"/>
        <v/>
      </c>
    </row>
    <row r="37" spans="2:25">
      <c r="B37" s="30"/>
      <c r="C37" s="32"/>
      <c r="D37" s="32"/>
      <c r="E37" s="32"/>
      <c r="F37" s="32"/>
      <c r="G37" s="33"/>
      <c r="H37" s="34"/>
      <c r="I37" s="32"/>
      <c r="J37" s="32"/>
      <c r="K37" s="32"/>
      <c r="L37" s="32"/>
      <c r="M37" s="19" t="str">
        <f t="shared" si="0"/>
        <v/>
      </c>
      <c r="N37" s="21" t="str">
        <f t="shared" si="1"/>
        <v/>
      </c>
      <c r="P37">
        <f t="shared" si="2"/>
        <v>25</v>
      </c>
      <c r="Q37">
        <f t="shared" si="3"/>
        <v>0</v>
      </c>
      <c r="R37">
        <f t="shared" si="4"/>
        <v>25</v>
      </c>
      <c r="S37">
        <f t="shared" si="5"/>
        <v>0</v>
      </c>
      <c r="T37" t="str">
        <f t="shared" si="6"/>
        <v/>
      </c>
      <c r="U37">
        <f t="shared" si="10"/>
        <v>0</v>
      </c>
      <c r="V37" t="str">
        <f t="shared" si="11"/>
        <v/>
      </c>
      <c r="W37" s="11" t="str">
        <f t="shared" si="7"/>
        <v/>
      </c>
      <c r="X37" s="11" t="str">
        <f t="shared" si="8"/>
        <v/>
      </c>
      <c r="Y37" t="str">
        <f t="shared" si="9"/>
        <v/>
      </c>
    </row>
    <row r="38" spans="2:25">
      <c r="B38" s="30"/>
      <c r="C38" s="32"/>
      <c r="D38" s="32"/>
      <c r="E38" s="32"/>
      <c r="F38" s="32"/>
      <c r="G38" s="33"/>
      <c r="H38" s="34"/>
      <c r="I38" s="32"/>
      <c r="J38" s="32"/>
      <c r="K38" s="32"/>
      <c r="L38" s="32"/>
      <c r="M38" s="19" t="str">
        <f t="shared" si="0"/>
        <v/>
      </c>
      <c r="N38" s="21" t="str">
        <f t="shared" si="1"/>
        <v/>
      </c>
      <c r="P38">
        <f t="shared" si="2"/>
        <v>25</v>
      </c>
      <c r="Q38">
        <f t="shared" si="3"/>
        <v>0</v>
      </c>
      <c r="R38">
        <f t="shared" si="4"/>
        <v>25</v>
      </c>
      <c r="S38">
        <f t="shared" si="5"/>
        <v>0</v>
      </c>
      <c r="T38" t="str">
        <f t="shared" si="6"/>
        <v/>
      </c>
      <c r="U38">
        <f t="shared" si="10"/>
        <v>0</v>
      </c>
      <c r="V38" t="str">
        <f t="shared" si="11"/>
        <v/>
      </c>
      <c r="W38" s="11" t="str">
        <f t="shared" si="7"/>
        <v/>
      </c>
      <c r="X38" s="11" t="str">
        <f t="shared" si="8"/>
        <v/>
      </c>
      <c r="Y38" t="str">
        <f t="shared" si="9"/>
        <v/>
      </c>
    </row>
    <row r="39" spans="2:25">
      <c r="B39" s="30"/>
      <c r="C39" s="32"/>
      <c r="D39" s="32"/>
      <c r="E39" s="32"/>
      <c r="F39" s="32"/>
      <c r="G39" s="33"/>
      <c r="H39" s="34"/>
      <c r="I39" s="32"/>
      <c r="J39" s="32"/>
      <c r="K39" s="32"/>
      <c r="L39" s="32"/>
      <c r="M39" s="19" t="str">
        <f t="shared" si="0"/>
        <v/>
      </c>
      <c r="N39" s="21" t="str">
        <f t="shared" si="1"/>
        <v/>
      </c>
      <c r="P39">
        <f t="shared" si="2"/>
        <v>25</v>
      </c>
      <c r="Q39">
        <f t="shared" si="3"/>
        <v>0</v>
      </c>
      <c r="R39">
        <f t="shared" si="4"/>
        <v>25</v>
      </c>
      <c r="S39">
        <f t="shared" si="5"/>
        <v>0</v>
      </c>
      <c r="T39" t="str">
        <f t="shared" si="6"/>
        <v/>
      </c>
      <c r="U39">
        <f t="shared" si="10"/>
        <v>0</v>
      </c>
      <c r="V39" t="str">
        <f t="shared" si="11"/>
        <v/>
      </c>
      <c r="W39" s="11" t="str">
        <f t="shared" si="7"/>
        <v/>
      </c>
      <c r="X39" s="11" t="str">
        <f t="shared" si="8"/>
        <v/>
      </c>
      <c r="Y39" t="str">
        <f t="shared" si="9"/>
        <v/>
      </c>
    </row>
    <row r="40" spans="2:25">
      <c r="B40" s="30"/>
      <c r="C40" s="32"/>
      <c r="D40" s="32"/>
      <c r="E40" s="32"/>
      <c r="F40" s="32"/>
      <c r="G40" s="33"/>
      <c r="H40" s="34"/>
      <c r="I40" s="32"/>
      <c r="J40" s="32"/>
      <c r="K40" s="32"/>
      <c r="L40" s="32"/>
      <c r="M40" s="19" t="str">
        <f t="shared" si="0"/>
        <v/>
      </c>
      <c r="N40" s="21" t="str">
        <f t="shared" si="1"/>
        <v/>
      </c>
      <c r="P40">
        <f t="shared" si="2"/>
        <v>25</v>
      </c>
      <c r="Q40">
        <f t="shared" si="3"/>
        <v>0</v>
      </c>
      <c r="R40">
        <f t="shared" si="4"/>
        <v>25</v>
      </c>
      <c r="S40">
        <f t="shared" si="5"/>
        <v>0</v>
      </c>
      <c r="T40" t="str">
        <f t="shared" si="6"/>
        <v/>
      </c>
      <c r="U40">
        <f t="shared" si="10"/>
        <v>0</v>
      </c>
      <c r="V40" t="str">
        <f t="shared" si="11"/>
        <v/>
      </c>
      <c r="W40" s="11" t="str">
        <f t="shared" si="7"/>
        <v/>
      </c>
      <c r="X40" s="11" t="str">
        <f t="shared" si="8"/>
        <v/>
      </c>
      <c r="Y40" t="str">
        <f t="shared" si="9"/>
        <v/>
      </c>
    </row>
    <row r="41" spans="2:25">
      <c r="B41" s="30"/>
      <c r="C41" s="32"/>
      <c r="D41" s="32"/>
      <c r="E41" s="32"/>
      <c r="F41" s="32"/>
      <c r="G41" s="33"/>
      <c r="H41" s="34"/>
      <c r="I41" s="32"/>
      <c r="J41" s="32"/>
      <c r="K41" s="32"/>
      <c r="L41" s="32"/>
      <c r="M41" s="19" t="str">
        <f t="shared" si="0"/>
        <v/>
      </c>
      <c r="N41" s="21" t="str">
        <f t="shared" si="1"/>
        <v/>
      </c>
      <c r="P41">
        <f t="shared" si="2"/>
        <v>25</v>
      </c>
      <c r="Q41">
        <f t="shared" si="3"/>
        <v>0</v>
      </c>
      <c r="R41">
        <f t="shared" si="4"/>
        <v>25</v>
      </c>
      <c r="S41">
        <f t="shared" si="5"/>
        <v>0</v>
      </c>
      <c r="T41" t="str">
        <f t="shared" si="6"/>
        <v/>
      </c>
      <c r="U41">
        <f t="shared" si="10"/>
        <v>0</v>
      </c>
      <c r="V41" t="str">
        <f t="shared" si="11"/>
        <v/>
      </c>
      <c r="W41" s="11" t="str">
        <f t="shared" si="7"/>
        <v/>
      </c>
      <c r="X41" s="11" t="str">
        <f t="shared" si="8"/>
        <v/>
      </c>
      <c r="Y41" t="str">
        <f t="shared" si="9"/>
        <v/>
      </c>
    </row>
    <row r="42" spans="2:25">
      <c r="B42" s="30"/>
      <c r="C42" s="32"/>
      <c r="D42" s="32"/>
      <c r="E42" s="32"/>
      <c r="F42" s="32"/>
      <c r="G42" s="33"/>
      <c r="H42" s="34"/>
      <c r="I42" s="32"/>
      <c r="J42" s="32"/>
      <c r="K42" s="32"/>
      <c r="L42" s="32"/>
      <c r="M42" s="19" t="str">
        <f t="shared" si="0"/>
        <v/>
      </c>
      <c r="N42" s="21" t="str">
        <f t="shared" si="1"/>
        <v/>
      </c>
      <c r="P42">
        <f t="shared" si="2"/>
        <v>25</v>
      </c>
      <c r="Q42">
        <f t="shared" si="3"/>
        <v>0</v>
      </c>
      <c r="R42">
        <f t="shared" si="4"/>
        <v>25</v>
      </c>
      <c r="S42">
        <f t="shared" si="5"/>
        <v>0</v>
      </c>
      <c r="T42" t="str">
        <f t="shared" si="6"/>
        <v/>
      </c>
      <c r="U42">
        <f t="shared" si="10"/>
        <v>0</v>
      </c>
      <c r="V42" t="str">
        <f t="shared" si="11"/>
        <v/>
      </c>
      <c r="W42" s="11" t="str">
        <f t="shared" si="7"/>
        <v/>
      </c>
      <c r="X42" s="11" t="str">
        <f t="shared" si="8"/>
        <v/>
      </c>
      <c r="Y42" t="str">
        <f t="shared" si="9"/>
        <v/>
      </c>
    </row>
    <row r="43" spans="2:25">
      <c r="B43" s="30"/>
      <c r="C43" s="32"/>
      <c r="D43" s="32"/>
      <c r="E43" s="32"/>
      <c r="F43" s="32"/>
      <c r="G43" s="33"/>
      <c r="H43" s="34"/>
      <c r="I43" s="32"/>
      <c r="J43" s="32"/>
      <c r="K43" s="32"/>
      <c r="L43" s="32"/>
      <c r="M43" s="19" t="str">
        <f t="shared" si="0"/>
        <v/>
      </c>
      <c r="N43" s="21" t="str">
        <f t="shared" si="1"/>
        <v/>
      </c>
      <c r="P43">
        <f t="shared" si="2"/>
        <v>25</v>
      </c>
      <c r="Q43">
        <f t="shared" si="3"/>
        <v>0</v>
      </c>
      <c r="R43">
        <f t="shared" si="4"/>
        <v>25</v>
      </c>
      <c r="S43">
        <f t="shared" si="5"/>
        <v>0</v>
      </c>
      <c r="T43" t="str">
        <f t="shared" si="6"/>
        <v/>
      </c>
      <c r="U43">
        <f t="shared" si="10"/>
        <v>0</v>
      </c>
      <c r="V43" t="str">
        <f t="shared" si="11"/>
        <v/>
      </c>
      <c r="W43" s="11" t="str">
        <f t="shared" si="7"/>
        <v/>
      </c>
      <c r="X43" s="11" t="str">
        <f t="shared" si="8"/>
        <v/>
      </c>
      <c r="Y43" t="str">
        <f t="shared" si="9"/>
        <v/>
      </c>
    </row>
    <row r="44" spans="2:25">
      <c r="B44" s="30"/>
      <c r="C44" s="32"/>
      <c r="D44" s="32"/>
      <c r="E44" s="32"/>
      <c r="F44" s="32"/>
      <c r="G44" s="33"/>
      <c r="H44" s="34"/>
      <c r="I44" s="32"/>
      <c r="J44" s="32"/>
      <c r="K44" s="32"/>
      <c r="L44" s="32"/>
      <c r="M44" s="19" t="str">
        <f t="shared" si="0"/>
        <v/>
      </c>
      <c r="N44" s="21" t="str">
        <f t="shared" si="1"/>
        <v/>
      </c>
      <c r="P44">
        <f t="shared" si="2"/>
        <v>25</v>
      </c>
      <c r="Q44">
        <f t="shared" si="3"/>
        <v>0</v>
      </c>
      <c r="R44">
        <f t="shared" si="4"/>
        <v>25</v>
      </c>
      <c r="S44">
        <f t="shared" si="5"/>
        <v>0</v>
      </c>
      <c r="T44" t="str">
        <f t="shared" si="6"/>
        <v/>
      </c>
      <c r="U44">
        <f t="shared" si="10"/>
        <v>0</v>
      </c>
      <c r="V44" t="str">
        <f t="shared" si="11"/>
        <v/>
      </c>
      <c r="W44" s="11" t="str">
        <f t="shared" si="7"/>
        <v/>
      </c>
      <c r="X44" s="11" t="str">
        <f t="shared" si="8"/>
        <v/>
      </c>
      <c r="Y44" t="str">
        <f t="shared" si="9"/>
        <v/>
      </c>
    </row>
    <row r="45" spans="2:25">
      <c r="B45" s="30"/>
      <c r="C45" s="32"/>
      <c r="D45" s="32"/>
      <c r="E45" s="32"/>
      <c r="F45" s="32"/>
      <c r="G45" s="33"/>
      <c r="H45" s="34"/>
      <c r="I45" s="32"/>
      <c r="J45" s="32"/>
      <c r="K45" s="32"/>
      <c r="L45" s="32"/>
      <c r="M45" s="19" t="str">
        <f t="shared" si="0"/>
        <v/>
      </c>
      <c r="N45" s="21" t="str">
        <f t="shared" si="1"/>
        <v/>
      </c>
      <c r="P45">
        <f t="shared" si="2"/>
        <v>25</v>
      </c>
      <c r="Q45">
        <f t="shared" si="3"/>
        <v>0</v>
      </c>
      <c r="R45">
        <f t="shared" si="4"/>
        <v>25</v>
      </c>
      <c r="S45">
        <f t="shared" si="5"/>
        <v>0</v>
      </c>
      <c r="T45" t="str">
        <f t="shared" si="6"/>
        <v/>
      </c>
      <c r="U45">
        <f t="shared" si="10"/>
        <v>0</v>
      </c>
      <c r="V45" t="str">
        <f t="shared" si="11"/>
        <v/>
      </c>
      <c r="W45" s="11" t="str">
        <f t="shared" si="7"/>
        <v/>
      </c>
      <c r="X45" s="11" t="str">
        <f t="shared" si="8"/>
        <v/>
      </c>
      <c r="Y45" t="str">
        <f t="shared" si="9"/>
        <v/>
      </c>
    </row>
    <row r="46" spans="2:25" ht="13.15" thickBot="1">
      <c r="B46" s="53"/>
      <c r="C46" s="40"/>
      <c r="D46" s="40"/>
      <c r="E46" s="40"/>
      <c r="F46" s="40"/>
      <c r="G46" s="41"/>
      <c r="H46" s="42"/>
      <c r="I46" s="40"/>
      <c r="J46" s="40"/>
      <c r="K46" s="40"/>
      <c r="L46" s="40"/>
      <c r="M46" s="22" t="str">
        <f t="shared" si="0"/>
        <v/>
      </c>
      <c r="N46" s="24" t="str">
        <f t="shared" si="1"/>
        <v/>
      </c>
      <c r="P46">
        <f t="shared" si="2"/>
        <v>25</v>
      </c>
      <c r="Q46">
        <f t="shared" si="3"/>
        <v>0</v>
      </c>
      <c r="R46">
        <f t="shared" si="4"/>
        <v>25</v>
      </c>
      <c r="S46">
        <f t="shared" si="5"/>
        <v>0</v>
      </c>
      <c r="T46" t="str">
        <f t="shared" si="6"/>
        <v/>
      </c>
      <c r="U46">
        <f t="shared" si="10"/>
        <v>0</v>
      </c>
      <c r="V46" t="str">
        <f t="shared" si="11"/>
        <v/>
      </c>
      <c r="W46" s="11" t="str">
        <f t="shared" si="7"/>
        <v/>
      </c>
      <c r="X46" s="11" t="str">
        <f t="shared" si="8"/>
        <v/>
      </c>
      <c r="Y46" t="str">
        <f t="shared" si="9"/>
        <v/>
      </c>
    </row>
    <row r="47" spans="2:25" ht="15">
      <c r="B47" s="10"/>
      <c r="M47" s="48"/>
      <c r="N47" s="48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</row>
    <row r="48" spans="2:25" ht="15">
      <c r="B48" s="10"/>
      <c r="M48" s="50"/>
      <c r="N48" s="50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</row>
    <row r="49" spans="2:25" ht="15">
      <c r="B49" s="10"/>
      <c r="M49" s="50"/>
      <c r="N49" s="50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</row>
    <row r="50" spans="2:25" ht="15">
      <c r="B50" s="12"/>
      <c r="M50" s="50"/>
      <c r="N50" s="52"/>
      <c r="O50" s="46"/>
      <c r="P50" s="46"/>
      <c r="Q50" s="46"/>
      <c r="R50" s="46"/>
      <c r="S50" s="46"/>
      <c r="T50" s="46"/>
      <c r="U50" s="46"/>
      <c r="V50" s="46"/>
      <c r="W50" s="47"/>
      <c r="X50" s="47"/>
      <c r="Y50" s="46"/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FD6FF-B45F-4DCF-887F-AE5DEA2EAA21}">
  <dimension ref="B1:AG50"/>
  <sheetViews>
    <sheetView workbookViewId="0">
      <selection activeCell="E14" sqref="E14"/>
    </sheetView>
  </sheetViews>
  <sheetFormatPr defaultRowHeight="12.75"/>
  <cols>
    <col min="1" max="1" width="2.1328125" customWidth="1"/>
    <col min="2" max="2" width="29" customWidth="1"/>
    <col min="3" max="3" width="24.3984375" customWidth="1"/>
    <col min="4" max="4" width="20.3984375" customWidth="1"/>
    <col min="5" max="5" width="9" customWidth="1"/>
    <col min="6" max="6" width="8.73046875" customWidth="1"/>
    <col min="7" max="7" width="8.59765625" customWidth="1"/>
    <col min="8" max="8" width="7.3984375" customWidth="1"/>
    <col min="9" max="9" width="8.1328125" customWidth="1"/>
    <col min="10" max="10" width="10" customWidth="1"/>
    <col min="11" max="11" width="7.1328125" customWidth="1"/>
    <col min="12" max="12" width="6.73046875" customWidth="1"/>
    <col min="13" max="13" width="9.59765625" customWidth="1"/>
    <col min="14" max="14" width="9.73046875" customWidth="1"/>
    <col min="15" max="15" width="7.3984375" customWidth="1"/>
    <col min="16" max="16" width="7.265625" customWidth="1"/>
    <col min="17" max="17" width="10.73046875" customWidth="1"/>
    <col min="18" max="18" width="4.1328125" customWidth="1"/>
    <col min="19" max="19" width="7.1328125" hidden="1" customWidth="1"/>
    <col min="20" max="20" width="12.3984375" hidden="1" customWidth="1"/>
    <col min="21" max="21" width="7.86328125" hidden="1" customWidth="1"/>
    <col min="22" max="25" width="12.3984375" hidden="1" customWidth="1"/>
    <col min="26" max="26" width="13.265625" hidden="1" customWidth="1"/>
    <col min="27" max="27" width="9.1328125" hidden="1" customWidth="1"/>
    <col min="28" max="28" width="12.3984375" hidden="1" customWidth="1"/>
    <col min="29" max="29" width="5.265625" hidden="1" customWidth="1"/>
    <col min="30" max="30" width="16.3984375" hidden="1" customWidth="1"/>
    <col min="31" max="31" width="3.59765625" hidden="1" customWidth="1"/>
    <col min="32" max="33" width="9.1328125" hidden="1" customWidth="1"/>
  </cols>
  <sheetData>
    <row r="1" spans="2:33" ht="21" customHeight="1">
      <c r="B1" s="3" t="s">
        <v>21</v>
      </c>
      <c r="C1" s="3"/>
    </row>
    <row r="2" spans="2:33" ht="1.5" customHeight="1">
      <c r="V2" t="s">
        <v>26</v>
      </c>
    </row>
    <row r="3" spans="2:33" s="1" customFormat="1" ht="13.15">
      <c r="B3" s="1" t="s">
        <v>3</v>
      </c>
      <c r="C3" s="43"/>
      <c r="K3" s="1" t="s">
        <v>1</v>
      </c>
      <c r="L3" s="8"/>
      <c r="M3" s="44">
        <v>36938</v>
      </c>
    </row>
    <row r="4" spans="2:33" ht="13.5" thickBot="1">
      <c r="B4" s="1" t="s">
        <v>0</v>
      </c>
      <c r="C4" s="43"/>
      <c r="D4" s="1"/>
      <c r="K4" s="1" t="s">
        <v>2</v>
      </c>
      <c r="M4" s="45"/>
    </row>
    <row r="5" spans="2:33" s="2" customFormat="1" ht="39" customHeight="1" thickBot="1">
      <c r="B5" s="4" t="s">
        <v>23</v>
      </c>
      <c r="C5" s="7" t="s">
        <v>24</v>
      </c>
      <c r="D5" s="5" t="s">
        <v>4</v>
      </c>
      <c r="E5" s="5" t="s">
        <v>6</v>
      </c>
      <c r="F5" s="5" t="s">
        <v>18</v>
      </c>
      <c r="G5" s="5" t="s">
        <v>19</v>
      </c>
      <c r="H5" s="6" t="s">
        <v>61</v>
      </c>
      <c r="I5" s="7" t="s">
        <v>5</v>
      </c>
      <c r="J5" s="5" t="s">
        <v>8</v>
      </c>
      <c r="K5" s="5" t="s">
        <v>7</v>
      </c>
      <c r="L5" s="5" t="s">
        <v>13</v>
      </c>
      <c r="M5" s="5" t="s">
        <v>22</v>
      </c>
      <c r="N5" s="5" t="s">
        <v>12</v>
      </c>
      <c r="O5" s="9" t="s">
        <v>16</v>
      </c>
      <c r="P5" s="9" t="s">
        <v>17</v>
      </c>
      <c r="Q5" s="6" t="s">
        <v>11</v>
      </c>
      <c r="S5" s="2" t="s">
        <v>14</v>
      </c>
      <c r="T5" s="2" t="s">
        <v>25</v>
      </c>
      <c r="U5" s="2" t="s">
        <v>15</v>
      </c>
      <c r="V5" s="2" t="s">
        <v>27</v>
      </c>
      <c r="W5" s="2" t="s">
        <v>62</v>
      </c>
      <c r="X5" s="2" t="s">
        <v>28</v>
      </c>
      <c r="Y5" s="2" t="s">
        <v>58</v>
      </c>
      <c r="Z5" s="1" t="s">
        <v>60</v>
      </c>
      <c r="AA5" s="1" t="s">
        <v>59</v>
      </c>
      <c r="AB5" s="1"/>
      <c r="AC5" s="2" t="s">
        <v>47</v>
      </c>
      <c r="AD5" s="2" t="s">
        <v>48</v>
      </c>
      <c r="AF5" s="2" t="s">
        <v>56</v>
      </c>
      <c r="AG5" s="2" t="s">
        <v>57</v>
      </c>
    </row>
    <row r="6" spans="2:33">
      <c r="B6" s="25"/>
      <c r="C6" s="26"/>
      <c r="D6" s="27"/>
      <c r="E6" s="27"/>
      <c r="F6" s="27"/>
      <c r="G6" s="27"/>
      <c r="H6" s="28"/>
      <c r="I6" s="29"/>
      <c r="J6" s="27"/>
      <c r="K6" s="27"/>
      <c r="L6" s="27"/>
      <c r="M6" s="27"/>
      <c r="N6" s="16" t="str">
        <f>IF(AND(L6&gt;0,M6&gt;0),(L6/M6)*10^6,IF(AB6&lt;&gt;"",AB6*10^6,""))</f>
        <v/>
      </c>
      <c r="O6" s="17" t="str">
        <f>IF(S6=25,"",S6)</f>
        <v/>
      </c>
      <c r="P6" s="17" t="str">
        <f>IF(U6=25,"",U6)</f>
        <v/>
      </c>
      <c r="Q6" s="18" t="str">
        <f>IF(AA6&lt;&gt;"",IF(W6="",AA6,AA6+1.5),"")</f>
        <v/>
      </c>
      <c r="S6">
        <f>IF(AND(F6&lt;&gt;"",J6&lt;&gt;""),STANDARDIZE(F6,I6,J6),25)</f>
        <v>25</v>
      </c>
      <c r="T6">
        <f>IF(S6=25,0,IF(S6&lt;1.28,0.5-S6*($AD$7-$AD$8*(0.5*S6^2)/(0.5*S6^2+$AD$9-$AD$10/(0.5*S6^2+$AD$11+$AD$12/(0.5*S6^2+$AD$13)))),EXP(-0.5*S6^2)*$AD$14/(S6-$AD$15+$AD$16/(S6+$AD$17+$AD$18/(S6-$AD$19+$AD$20/(S6+$AD$21-$AD$22/(S6+$AD$23+$AD$24/(S6+$AD$25))))))))</f>
        <v>0</v>
      </c>
      <c r="U6">
        <f>IF(AND(G6&lt;&gt;"",J6&lt;&gt;""),-STANDARDIZE(G6,I6,J6),25)</f>
        <v>25</v>
      </c>
      <c r="V6">
        <f>IF(U6=25,0,IF(U6&lt;1.28,0.5-U6*($AD$7-$AD$8*(0.5*U6^2)/(0.5*U6^2+$AD$9-$AD$10/(0.5*U6^2+$AD$11+$AD$12/(0.5*U6^2+$AD$13)))),EXP(-0.5*U6^2)*$AD$14/(U6-$AD$15+$AD$16/(U6+$AD$17+$AD$18/(U6-$AD$19+$AD$20/(U6+$AD$21-$AD$22/(U6+$AD$23+$AD$24/(U6+$AD$25))))))))</f>
        <v>0</v>
      </c>
      <c r="W6" t="str">
        <f>IF(M6&lt;&gt;0,L6/M6,"")</f>
        <v/>
      </c>
      <c r="X6">
        <f>IF(W6&lt;&gt;"",W6,IF(T6+V6=0,0,T6+V6))</f>
        <v>0</v>
      </c>
      <c r="Y6" t="str">
        <f>IF(AND(X6&lt;&gt;0,X6&lt;=0.08),((($AG$17*SQRT(-LN(X6))+$AG$16)*SQRT(-LN(X6))+$AG$15)*SQRT(-LN(X6))+$AG$14)/(($AG$19*SQRT(-LN(X6))+$AG$18)*SQRT(-LN(X6))+1),"")</f>
        <v/>
      </c>
      <c r="Z6" s="11" t="str">
        <f>IF(X6&gt;0.08,-(X6-0.5)*((($AG$9*((X6-0.5)^2)+$AG$8)*((X6-0.5)^2)+$AG$7)*((X6-0.5)^2)+$AG$6)/(((($AG$13*((X6-0.5)^2)+$AG$12)*((X6-0.5)^2)+$AG$11)*((X6-0.5)^2)+$AG$10)*((X6-0.5)^2)+1),"")</f>
        <v/>
      </c>
      <c r="AA6" s="11" t="str">
        <f>IF(OR(Y6&lt;&gt;"",Z6&lt;&gt;""),(IF(AND(Y6&gt;=0,Z6&gt;=0), MAX(Y6,Z6),IF(OR(Z6&lt;&gt;"",Z6 &lt;&gt; 0),Z6,""))),"")</f>
        <v/>
      </c>
      <c r="AB6" t="str">
        <f>IF(AA6="","",IF(AA6&lt;1.28,0.5-(AA6-1.5)*($AD$7-$AD$8*(0.5*(AA6-1.5)^2)/(0.5*(AA6-1.5)^2+$AD$9-$AD$10/(0.5*(AA6-1.5)^2+$AD$11+$AD$12/(0.5*(AA6-1.5)^2+$AD$13)))),EXP(-0.5*(AA6-1.5)^2)*$AD$14/((AA6-1.5)-$AD$15+$AD$16/((AA6-1.5)+$AD$17+$AD$18/((AA6-1.5)-$AD$19+$AD$20/((AA6-1.5)+$AD$21-$AD$22/((AA6-1.5)+$AD$23+$AD$24/((AA6-1.5)+$AD$25))))))))</f>
        <v/>
      </c>
      <c r="AC6" t="s">
        <v>29</v>
      </c>
      <c r="AD6" s="13">
        <v>0.5</v>
      </c>
      <c r="AE6" s="13"/>
      <c r="AF6" t="s">
        <v>29</v>
      </c>
      <c r="AG6" s="15">
        <v>2.5066282388399999</v>
      </c>
    </row>
    <row r="7" spans="2:33">
      <c r="B7" s="30"/>
      <c r="C7" s="31"/>
      <c r="D7" s="32"/>
      <c r="E7" s="32"/>
      <c r="F7" s="32"/>
      <c r="G7" s="32"/>
      <c r="H7" s="33"/>
      <c r="I7" s="34"/>
      <c r="J7" s="32"/>
      <c r="K7" s="32"/>
      <c r="L7" s="32"/>
      <c r="M7" s="32"/>
      <c r="N7" s="19" t="str">
        <f t="shared" ref="N7:N46" si="0">IF(AND(L7&gt;0,M7&gt;0),(L7/M7)*10^6,IF(AB7&lt;&gt;"",AB7*10^6,""))</f>
        <v/>
      </c>
      <c r="O7" s="20" t="str">
        <f t="shared" ref="O7:O46" si="1">IF(S7=25,"",S7)</f>
        <v/>
      </c>
      <c r="P7" s="20" t="str">
        <f t="shared" ref="P7:P46" si="2">IF(U7=25,"",U7)</f>
        <v/>
      </c>
      <c r="Q7" s="21" t="str">
        <f t="shared" ref="Q7:Q46" si="3">IF(AA7&lt;&gt;"",IF(W7="",AA7,AA7+1.5),"")</f>
        <v/>
      </c>
      <c r="S7">
        <f t="shared" ref="S7:S46" si="4">IF(AND(F7&lt;&gt;"",J7&lt;&gt;""),STANDARDIZE(F7,I7,J7),25)</f>
        <v>25</v>
      </c>
      <c r="T7">
        <f t="shared" ref="T7:T46" si="5">IF(S7=25,0,IF(S7&lt;1.28,0.5-S7*($AD$7-$AD$8*(0.5*S7^2)/(0.5*S7^2+$AD$9-$AD$10/(0.5*S7^2+$AD$11+$AD$12/(0.5*S7^2+$AD$13)))),EXP(-0.5*S7^2)*$AD$14/(S7-$AD$15+$AD$16/(S7+$AD$17+$AD$18/(S7-$AD$19+$AD$20/(S7+$AD$21-$AD$22/(S7+$AD$23+$AD$24/(S7+$AD$25))))))))</f>
        <v>0</v>
      </c>
      <c r="U7">
        <f t="shared" ref="U7:U46" si="6">IF(AND(G7&lt;&gt;"",J7&lt;&gt;""),-STANDARDIZE(G7,I7,J7),25)</f>
        <v>25</v>
      </c>
      <c r="V7">
        <f t="shared" ref="V7:V46" si="7">IF(U7=25,0,IF(U7&lt;1.28,0.5-U7*($AD$7-$AD$8*(0.5*U7^2)/(0.5*U7^2+$AD$9-$AD$10/(0.5*U7^2+$AD$11+$AD$12/(0.5*U7^2+$AD$13)))),EXP(-0.5*U7^2)*$AD$14/(U7-$AD$15+$AD$16/(U7+$AD$17+$AD$18/(U7-$AD$19+$AD$20/(U7+$AD$21-$AD$22/(U7+$AD$23+$AD$24/(U7+$AD$25))))))))</f>
        <v>0</v>
      </c>
      <c r="W7" t="str">
        <f t="shared" ref="W7:W46" si="8">IF(M7&lt;&gt;0,L7/M7,"")</f>
        <v/>
      </c>
      <c r="X7">
        <f>IF(W7&lt;&gt;"",W7,IF(T7+V7=0,0,T7+V7))</f>
        <v>0</v>
      </c>
      <c r="Y7" t="str">
        <f>IF(AND(X7&lt;&gt;0,X7&lt;=0.08),((($AG$17*SQRT(-LN(X7))+$AG$16)*SQRT(-LN(X7))+$AG$15)*SQRT(-LN(X7))+$AG$14)/(($AG$19*SQRT(-LN(X7))+$AG$18)*SQRT(-LN(X7))+1),"")</f>
        <v/>
      </c>
      <c r="Z7" s="11" t="str">
        <f t="shared" ref="Z7:Z46" si="9">IF(X7&gt;0.08,-(X7-0.5)*((($AG$9*((X7-0.5)^2)+$AG$8)*((X7-0.5)^2)+$AG$7)*((X7-0.5)^2)+$AG$6)/(((($AG$13*((X7-0.5)^2)+$AG$12)*((X7-0.5)^2)+$AG$11)*((X7-0.5)^2)+$AG$10)*((X7-0.5)^2)+1),"")</f>
        <v/>
      </c>
      <c r="AA7" s="11" t="str">
        <f t="shared" ref="AA7:AA46" si="10">IF(OR(Y7&lt;&gt;"",Z7&lt;&gt;""),(IF(AND(Y7&gt;=0,Z7&gt;=0), MAX(Y7,Z7),IF(OR(Z7&lt;&gt;"",Z7 &lt;&gt; 0),Z7,""))),"")</f>
        <v/>
      </c>
      <c r="AB7" t="str">
        <f t="shared" ref="AB7:AB46" si="11">IF(AA7="","",IF(AA7&lt;1.28,0.5-(AA7-1.5)*($AD$7-$AD$8*(0.5*(AA7-1.5)^2)/(0.5*(AA7-1.5)^2+$AD$9-$AD$10/(0.5*(AA7-1.5)^2+$AD$11+$AD$12/(0.5*(AA7-1.5)^2+$AD$13)))),EXP(-0.5*(AA7-1.5)^2)*$AD$14/((AA7-1.5)-$AD$15+$AD$16/((AA7-1.5)+$AD$17+$AD$18/((AA7-1.5)-$AD$19+$AD$20/((AA7-1.5)+$AD$21-$AD$22/((AA7-1.5)+$AD$23+$AD$24/((AA7-1.5)+$AD$25))))))))</f>
        <v/>
      </c>
      <c r="AC7" t="s">
        <v>9</v>
      </c>
      <c r="AD7" s="14">
        <v>0.39894228044399999</v>
      </c>
      <c r="AE7" s="14"/>
      <c r="AF7" t="s">
        <v>9</v>
      </c>
      <c r="AG7" s="15">
        <v>-18.615000625290001</v>
      </c>
    </row>
    <row r="8" spans="2:33">
      <c r="B8" s="30"/>
      <c r="C8" s="31"/>
      <c r="D8" s="32"/>
      <c r="E8" s="32"/>
      <c r="F8" s="32"/>
      <c r="G8" s="32"/>
      <c r="H8" s="33"/>
      <c r="I8" s="34"/>
      <c r="J8" s="32"/>
      <c r="K8" s="32"/>
      <c r="L8" s="32"/>
      <c r="M8" s="32"/>
      <c r="N8" s="19" t="str">
        <f t="shared" si="0"/>
        <v/>
      </c>
      <c r="O8" s="20" t="str">
        <f t="shared" si="1"/>
        <v/>
      </c>
      <c r="P8" s="20" t="str">
        <f t="shared" si="2"/>
        <v/>
      </c>
      <c r="Q8" s="21" t="str">
        <f t="shared" si="3"/>
        <v/>
      </c>
      <c r="S8">
        <f t="shared" si="4"/>
        <v>25</v>
      </c>
      <c r="T8">
        <f t="shared" si="5"/>
        <v>0</v>
      </c>
      <c r="U8">
        <f t="shared" si="6"/>
        <v>25</v>
      </c>
      <c r="V8">
        <f t="shared" si="7"/>
        <v>0</v>
      </c>
      <c r="W8" t="str">
        <f t="shared" si="8"/>
        <v/>
      </c>
      <c r="X8">
        <f t="shared" ref="X8:X46" si="12">IF(W8&lt;&gt;"",W8,IF(T8+V8=0,0,T8+V8))</f>
        <v>0</v>
      </c>
      <c r="Y8" t="str">
        <f t="shared" ref="Y8:Y46" si="13">IF(AND(X8&lt;&gt;0,X8&lt;=0.08),((($AG$17*SQRT(-LN(X8))+$AG$16)*SQRT(-LN(X8))+$AG$15)*SQRT(-LN(X8))+$AG$14)/(($AG$19*SQRT(-LN(X8))+$AG$18)*SQRT(-LN(X8))+1),"")</f>
        <v/>
      </c>
      <c r="Z8" s="11" t="str">
        <f t="shared" si="9"/>
        <v/>
      </c>
      <c r="AA8" s="11" t="str">
        <f t="shared" si="10"/>
        <v/>
      </c>
      <c r="AB8" t="str">
        <f t="shared" si="11"/>
        <v/>
      </c>
      <c r="AC8" t="s">
        <v>10</v>
      </c>
      <c r="AD8" s="14">
        <v>0.39990343850400001</v>
      </c>
      <c r="AE8" s="14"/>
      <c r="AF8" t="s">
        <v>10</v>
      </c>
      <c r="AG8" s="15">
        <v>41.39119773534</v>
      </c>
    </row>
    <row r="9" spans="2:33">
      <c r="B9" s="30"/>
      <c r="C9" s="31"/>
      <c r="D9" s="32"/>
      <c r="E9" s="32"/>
      <c r="F9" s="32"/>
      <c r="G9" s="32"/>
      <c r="H9" s="33"/>
      <c r="I9" s="34"/>
      <c r="J9" s="32"/>
      <c r="K9" s="32"/>
      <c r="L9" s="32"/>
      <c r="M9" s="32"/>
      <c r="N9" s="19" t="str">
        <f t="shared" si="0"/>
        <v/>
      </c>
      <c r="O9" s="20" t="str">
        <f t="shared" si="1"/>
        <v/>
      </c>
      <c r="P9" s="20" t="str">
        <f t="shared" si="2"/>
        <v/>
      </c>
      <c r="Q9" s="21" t="str">
        <f t="shared" si="3"/>
        <v/>
      </c>
      <c r="S9">
        <f t="shared" si="4"/>
        <v>25</v>
      </c>
      <c r="T9">
        <f t="shared" si="5"/>
        <v>0</v>
      </c>
      <c r="U9">
        <f t="shared" si="6"/>
        <v>25</v>
      </c>
      <c r="V9">
        <f t="shared" si="7"/>
        <v>0</v>
      </c>
      <c r="W9" t="str">
        <f t="shared" si="8"/>
        <v/>
      </c>
      <c r="X9">
        <f t="shared" si="12"/>
        <v>0</v>
      </c>
      <c r="Y9" t="str">
        <f t="shared" si="13"/>
        <v/>
      </c>
      <c r="Z9" s="11" t="str">
        <f t="shared" si="9"/>
        <v/>
      </c>
      <c r="AA9" s="11" t="str">
        <f t="shared" si="10"/>
        <v/>
      </c>
      <c r="AB9" t="str">
        <f t="shared" si="11"/>
        <v/>
      </c>
      <c r="AC9" t="s">
        <v>30</v>
      </c>
      <c r="AD9" s="14">
        <v>5.7588548045800003</v>
      </c>
      <c r="AE9" s="14"/>
      <c r="AF9" t="s">
        <v>49</v>
      </c>
      <c r="AG9" s="15">
        <v>-25.44106049637</v>
      </c>
    </row>
    <row r="10" spans="2:33">
      <c r="B10" s="30"/>
      <c r="C10" s="31"/>
      <c r="D10" s="32"/>
      <c r="E10" s="32"/>
      <c r="F10" s="32"/>
      <c r="G10" s="32"/>
      <c r="H10" s="33"/>
      <c r="I10" s="34"/>
      <c r="J10" s="32"/>
      <c r="K10" s="32"/>
      <c r="L10" s="32"/>
      <c r="M10" s="32"/>
      <c r="N10" s="19" t="str">
        <f t="shared" si="0"/>
        <v/>
      </c>
      <c r="O10" s="20" t="str">
        <f t="shared" si="1"/>
        <v/>
      </c>
      <c r="P10" s="20" t="str">
        <f t="shared" si="2"/>
        <v/>
      </c>
      <c r="Q10" s="21" t="str">
        <f t="shared" si="3"/>
        <v/>
      </c>
      <c r="S10">
        <f t="shared" si="4"/>
        <v>25</v>
      </c>
      <c r="T10">
        <f t="shared" si="5"/>
        <v>0</v>
      </c>
      <c r="U10">
        <f t="shared" si="6"/>
        <v>25</v>
      </c>
      <c r="V10">
        <f t="shared" si="7"/>
        <v>0</v>
      </c>
      <c r="W10" t="str">
        <f t="shared" si="8"/>
        <v/>
      </c>
      <c r="X10">
        <f t="shared" si="12"/>
        <v>0</v>
      </c>
      <c r="Y10" t="str">
        <f t="shared" si="13"/>
        <v/>
      </c>
      <c r="Z10" s="11" t="str">
        <f t="shared" si="9"/>
        <v/>
      </c>
      <c r="AA10" s="11" t="str">
        <f t="shared" si="10"/>
        <v/>
      </c>
      <c r="AB10" t="str">
        <f t="shared" si="11"/>
        <v/>
      </c>
      <c r="AC10" t="s">
        <v>31</v>
      </c>
      <c r="AD10" s="14">
        <v>29.821355780800001</v>
      </c>
      <c r="AE10" s="14"/>
      <c r="AF10" t="s">
        <v>36</v>
      </c>
      <c r="AG10" s="15">
        <v>-8.4735109308999998</v>
      </c>
    </row>
    <row r="11" spans="2:33">
      <c r="B11" s="30"/>
      <c r="C11" s="31"/>
      <c r="D11" s="32"/>
      <c r="E11" s="32"/>
      <c r="F11" s="32"/>
      <c r="G11" s="32"/>
      <c r="H11" s="33"/>
      <c r="I11" s="34"/>
      <c r="J11" s="32"/>
      <c r="K11" s="32"/>
      <c r="L11" s="32"/>
      <c r="M11" s="32"/>
      <c r="N11" s="19" t="str">
        <f t="shared" si="0"/>
        <v/>
      </c>
      <c r="O11" s="20" t="str">
        <f t="shared" si="1"/>
        <v/>
      </c>
      <c r="P11" s="20" t="str">
        <f t="shared" si="2"/>
        <v/>
      </c>
      <c r="Q11" s="21" t="str">
        <f t="shared" si="3"/>
        <v/>
      </c>
      <c r="S11">
        <f t="shared" si="4"/>
        <v>25</v>
      </c>
      <c r="T11">
        <f t="shared" si="5"/>
        <v>0</v>
      </c>
      <c r="U11">
        <f t="shared" si="6"/>
        <v>25</v>
      </c>
      <c r="V11">
        <f t="shared" si="7"/>
        <v>0</v>
      </c>
      <c r="W11" t="str">
        <f t="shared" si="8"/>
        <v/>
      </c>
      <c r="X11">
        <f t="shared" si="12"/>
        <v>0</v>
      </c>
      <c r="Y11" t="str">
        <f t="shared" si="13"/>
        <v/>
      </c>
      <c r="Z11" s="11" t="str">
        <f t="shared" si="9"/>
        <v/>
      </c>
      <c r="AA11" s="11" t="str">
        <f t="shared" si="10"/>
        <v/>
      </c>
      <c r="AB11" t="str">
        <f t="shared" si="11"/>
        <v/>
      </c>
      <c r="AC11" t="s">
        <v>32</v>
      </c>
      <c r="AD11" s="14">
        <v>2.6243312167899999</v>
      </c>
      <c r="AE11" s="14"/>
      <c r="AF11" t="s">
        <v>37</v>
      </c>
      <c r="AG11" s="15">
        <v>23.083367437429999</v>
      </c>
    </row>
    <row r="12" spans="2:33">
      <c r="B12" s="30"/>
      <c r="C12" s="31"/>
      <c r="D12" s="32"/>
      <c r="E12" s="32"/>
      <c r="F12" s="35"/>
      <c r="G12" s="35"/>
      <c r="H12" s="36"/>
      <c r="I12" s="34"/>
      <c r="J12" s="32"/>
      <c r="K12" s="32"/>
      <c r="L12" s="32"/>
      <c r="M12" s="32"/>
      <c r="N12" s="19" t="str">
        <f t="shared" si="0"/>
        <v/>
      </c>
      <c r="O12" s="20" t="str">
        <f t="shared" si="1"/>
        <v/>
      </c>
      <c r="P12" s="20" t="str">
        <f t="shared" si="2"/>
        <v/>
      </c>
      <c r="Q12" s="21" t="str">
        <f t="shared" si="3"/>
        <v/>
      </c>
      <c r="S12">
        <f t="shared" si="4"/>
        <v>25</v>
      </c>
      <c r="T12">
        <f t="shared" si="5"/>
        <v>0</v>
      </c>
      <c r="U12">
        <f t="shared" si="6"/>
        <v>25</v>
      </c>
      <c r="V12">
        <f t="shared" si="7"/>
        <v>0</v>
      </c>
      <c r="W12" t="str">
        <f t="shared" si="8"/>
        <v/>
      </c>
      <c r="X12">
        <f t="shared" si="12"/>
        <v>0</v>
      </c>
      <c r="Y12" t="str">
        <f t="shared" si="13"/>
        <v/>
      </c>
      <c r="Z12" s="11" t="str">
        <f t="shared" si="9"/>
        <v/>
      </c>
      <c r="AA12" s="11" t="str">
        <f t="shared" si="10"/>
        <v/>
      </c>
      <c r="AB12" t="str">
        <f t="shared" si="11"/>
        <v/>
      </c>
      <c r="AC12" t="s">
        <v>33</v>
      </c>
      <c r="AD12" s="14">
        <v>48.6959930692</v>
      </c>
      <c r="AE12" s="14"/>
      <c r="AF12" t="s">
        <v>38</v>
      </c>
      <c r="AG12" s="15">
        <v>-21.06224101826</v>
      </c>
    </row>
    <row r="13" spans="2:33">
      <c r="B13" s="30"/>
      <c r="C13" s="31"/>
      <c r="D13" s="32"/>
      <c r="E13" s="32"/>
      <c r="F13" s="32"/>
      <c r="G13" s="32"/>
      <c r="H13" s="33"/>
      <c r="I13" s="34"/>
      <c r="J13" s="32"/>
      <c r="K13" s="32"/>
      <c r="L13" s="32"/>
      <c r="M13" s="32"/>
      <c r="N13" s="19" t="str">
        <f t="shared" si="0"/>
        <v/>
      </c>
      <c r="O13" s="20" t="str">
        <f t="shared" si="1"/>
        <v/>
      </c>
      <c r="P13" s="20" t="str">
        <f t="shared" si="2"/>
        <v/>
      </c>
      <c r="Q13" s="21" t="str">
        <f t="shared" si="3"/>
        <v/>
      </c>
      <c r="S13">
        <f t="shared" si="4"/>
        <v>25</v>
      </c>
      <c r="T13">
        <f t="shared" si="5"/>
        <v>0</v>
      </c>
      <c r="U13">
        <f t="shared" si="6"/>
        <v>25</v>
      </c>
      <c r="V13">
        <f t="shared" si="7"/>
        <v>0</v>
      </c>
      <c r="W13" t="str">
        <f t="shared" si="8"/>
        <v/>
      </c>
      <c r="X13">
        <f t="shared" si="12"/>
        <v>0</v>
      </c>
      <c r="Y13" t="str">
        <f t="shared" si="13"/>
        <v/>
      </c>
      <c r="Z13" s="11" t="str">
        <f t="shared" si="9"/>
        <v/>
      </c>
      <c r="AA13" s="11" t="str">
        <f t="shared" si="10"/>
        <v/>
      </c>
      <c r="AB13" t="str">
        <f t="shared" si="11"/>
        <v/>
      </c>
      <c r="AC13" t="s">
        <v>34</v>
      </c>
      <c r="AD13" s="14">
        <v>5.9288572443799996</v>
      </c>
      <c r="AE13" s="14"/>
      <c r="AF13" t="s">
        <v>39</v>
      </c>
      <c r="AG13" s="15">
        <v>3.13082909833</v>
      </c>
    </row>
    <row r="14" spans="2:33">
      <c r="B14" s="30"/>
      <c r="C14" s="31"/>
      <c r="D14" s="32"/>
      <c r="E14" s="32"/>
      <c r="F14" s="32"/>
      <c r="G14" s="32"/>
      <c r="H14" s="33"/>
      <c r="I14" s="34"/>
      <c r="J14" s="32"/>
      <c r="K14" s="32"/>
      <c r="L14" s="32"/>
      <c r="M14" s="32"/>
      <c r="N14" s="19" t="str">
        <f t="shared" si="0"/>
        <v/>
      </c>
      <c r="O14" s="20" t="str">
        <f t="shared" si="1"/>
        <v/>
      </c>
      <c r="P14" s="20" t="str">
        <f t="shared" si="2"/>
        <v/>
      </c>
      <c r="Q14" s="21" t="str">
        <f t="shared" si="3"/>
        <v/>
      </c>
      <c r="S14">
        <f t="shared" si="4"/>
        <v>25</v>
      </c>
      <c r="T14">
        <f t="shared" si="5"/>
        <v>0</v>
      </c>
      <c r="U14">
        <f t="shared" si="6"/>
        <v>25</v>
      </c>
      <c r="V14">
        <f t="shared" si="7"/>
        <v>0</v>
      </c>
      <c r="W14" t="str">
        <f t="shared" si="8"/>
        <v/>
      </c>
      <c r="X14">
        <f t="shared" si="12"/>
        <v>0</v>
      </c>
      <c r="Y14" t="str">
        <f t="shared" si="13"/>
        <v/>
      </c>
      <c r="Z14" s="11" t="str">
        <f t="shared" si="9"/>
        <v/>
      </c>
      <c r="AA14" s="11" t="str">
        <f t="shared" si="10"/>
        <v/>
      </c>
      <c r="AB14" t="str">
        <f t="shared" si="11"/>
        <v/>
      </c>
      <c r="AC14" t="s">
        <v>35</v>
      </c>
      <c r="AD14" s="14">
        <v>0.39894228038500001</v>
      </c>
      <c r="AE14" s="14"/>
      <c r="AF14" t="s">
        <v>50</v>
      </c>
      <c r="AG14" s="15">
        <v>-2.7871893113800001</v>
      </c>
    </row>
    <row r="15" spans="2:33">
      <c r="B15" s="30"/>
      <c r="C15" s="31"/>
      <c r="D15" s="32"/>
      <c r="E15" s="32"/>
      <c r="F15" s="32"/>
      <c r="G15" s="32"/>
      <c r="H15" s="33"/>
      <c r="I15" s="34"/>
      <c r="J15" s="32"/>
      <c r="K15" s="32"/>
      <c r="L15" s="32"/>
      <c r="M15" s="32"/>
      <c r="N15" s="19" t="str">
        <f t="shared" si="0"/>
        <v/>
      </c>
      <c r="O15" s="20" t="str">
        <f t="shared" si="1"/>
        <v/>
      </c>
      <c r="P15" s="20" t="str">
        <f t="shared" si="2"/>
        <v/>
      </c>
      <c r="Q15" s="21" t="str">
        <f t="shared" si="3"/>
        <v/>
      </c>
      <c r="S15">
        <f t="shared" si="4"/>
        <v>25</v>
      </c>
      <c r="T15">
        <f t="shared" si="5"/>
        <v>0</v>
      </c>
      <c r="U15">
        <f t="shared" si="6"/>
        <v>25</v>
      </c>
      <c r="V15">
        <f t="shared" si="7"/>
        <v>0</v>
      </c>
      <c r="W15" t="str">
        <f t="shared" si="8"/>
        <v/>
      </c>
      <c r="X15">
        <f t="shared" si="12"/>
        <v>0</v>
      </c>
      <c r="Y15" t="str">
        <f t="shared" si="13"/>
        <v/>
      </c>
      <c r="Z15" s="11" t="str">
        <f t="shared" si="9"/>
        <v/>
      </c>
      <c r="AA15" s="11" t="str">
        <f t="shared" si="10"/>
        <v/>
      </c>
      <c r="AB15" t="str">
        <f t="shared" si="11"/>
        <v/>
      </c>
      <c r="AC15" t="s">
        <v>36</v>
      </c>
      <c r="AD15" s="14">
        <v>3.8052000000000002E-8</v>
      </c>
      <c r="AE15" s="14"/>
      <c r="AF15" t="s">
        <v>51</v>
      </c>
      <c r="AG15" s="15">
        <v>-2.2979647913400001</v>
      </c>
    </row>
    <row r="16" spans="2:33">
      <c r="B16" s="30"/>
      <c r="C16" s="31"/>
      <c r="D16" s="32"/>
      <c r="E16" s="32"/>
      <c r="F16" s="32"/>
      <c r="G16" s="32"/>
      <c r="H16" s="33"/>
      <c r="I16" s="34"/>
      <c r="J16" s="32"/>
      <c r="K16" s="32"/>
      <c r="L16" s="32"/>
      <c r="M16" s="32"/>
      <c r="N16" s="19" t="str">
        <f t="shared" si="0"/>
        <v/>
      </c>
      <c r="O16" s="20" t="str">
        <f t="shared" si="1"/>
        <v/>
      </c>
      <c r="P16" s="20" t="str">
        <f t="shared" si="2"/>
        <v/>
      </c>
      <c r="Q16" s="21" t="str">
        <f t="shared" si="3"/>
        <v/>
      </c>
      <c r="S16">
        <f t="shared" si="4"/>
        <v>25</v>
      </c>
      <c r="T16">
        <f t="shared" si="5"/>
        <v>0</v>
      </c>
      <c r="U16">
        <f t="shared" si="6"/>
        <v>25</v>
      </c>
      <c r="V16">
        <f t="shared" si="7"/>
        <v>0</v>
      </c>
      <c r="W16" t="str">
        <f t="shared" si="8"/>
        <v/>
      </c>
      <c r="X16">
        <f t="shared" si="12"/>
        <v>0</v>
      </c>
      <c r="Y16" t="str">
        <f t="shared" si="13"/>
        <v/>
      </c>
      <c r="Z16" s="11" t="str">
        <f t="shared" si="9"/>
        <v/>
      </c>
      <c r="AA16" s="11" t="str">
        <f t="shared" si="10"/>
        <v/>
      </c>
      <c r="AB16" t="str">
        <f t="shared" si="11"/>
        <v/>
      </c>
      <c r="AC16" t="s">
        <v>37</v>
      </c>
      <c r="AD16" s="14">
        <v>1.00000615302</v>
      </c>
      <c r="AE16" s="14"/>
      <c r="AF16" t="s">
        <v>52</v>
      </c>
      <c r="AG16" s="15">
        <v>4.8501412713500001</v>
      </c>
    </row>
    <row r="17" spans="2:33">
      <c r="B17" s="30"/>
      <c r="C17" s="31"/>
      <c r="D17" s="32"/>
      <c r="E17" s="32"/>
      <c r="F17" s="32"/>
      <c r="G17" s="32"/>
      <c r="H17" s="33"/>
      <c r="I17" s="34"/>
      <c r="J17" s="32"/>
      <c r="K17" s="32"/>
      <c r="L17" s="32"/>
      <c r="M17" s="32"/>
      <c r="N17" s="19" t="str">
        <f t="shared" si="0"/>
        <v/>
      </c>
      <c r="O17" s="20" t="str">
        <f t="shared" si="1"/>
        <v/>
      </c>
      <c r="P17" s="20" t="str">
        <f t="shared" si="2"/>
        <v/>
      </c>
      <c r="Q17" s="21" t="str">
        <f t="shared" si="3"/>
        <v/>
      </c>
      <c r="S17">
        <f t="shared" si="4"/>
        <v>25</v>
      </c>
      <c r="T17">
        <f t="shared" si="5"/>
        <v>0</v>
      </c>
      <c r="U17">
        <f t="shared" si="6"/>
        <v>25</v>
      </c>
      <c r="V17">
        <f t="shared" si="7"/>
        <v>0</v>
      </c>
      <c r="W17" t="str">
        <f t="shared" si="8"/>
        <v/>
      </c>
      <c r="X17">
        <f t="shared" si="12"/>
        <v>0</v>
      </c>
      <c r="Y17" t="str">
        <f t="shared" si="13"/>
        <v/>
      </c>
      <c r="Z17" s="11" t="str">
        <f t="shared" si="9"/>
        <v/>
      </c>
      <c r="AA17" s="11" t="str">
        <f t="shared" si="10"/>
        <v/>
      </c>
      <c r="AB17" t="str">
        <f t="shared" si="11"/>
        <v/>
      </c>
      <c r="AC17" t="s">
        <v>38</v>
      </c>
      <c r="AD17" s="14">
        <v>3.9806479399999997E-4</v>
      </c>
      <c r="AE17" s="14"/>
      <c r="AF17" t="s">
        <v>53</v>
      </c>
      <c r="AG17" s="15">
        <v>2.3212127685800001</v>
      </c>
    </row>
    <row r="18" spans="2:33">
      <c r="B18" s="30"/>
      <c r="C18" s="31"/>
      <c r="D18" s="32"/>
      <c r="E18" s="32"/>
      <c r="F18" s="32"/>
      <c r="G18" s="32"/>
      <c r="H18" s="33"/>
      <c r="I18" s="34"/>
      <c r="J18" s="32"/>
      <c r="K18" s="32"/>
      <c r="L18" s="32"/>
      <c r="M18" s="32"/>
      <c r="N18" s="19" t="str">
        <f t="shared" si="0"/>
        <v/>
      </c>
      <c r="O18" s="20" t="str">
        <f t="shared" si="1"/>
        <v/>
      </c>
      <c r="P18" s="20" t="str">
        <f t="shared" si="2"/>
        <v/>
      </c>
      <c r="Q18" s="21" t="str">
        <f t="shared" si="3"/>
        <v/>
      </c>
      <c r="S18">
        <f t="shared" si="4"/>
        <v>25</v>
      </c>
      <c r="T18">
        <f t="shared" si="5"/>
        <v>0</v>
      </c>
      <c r="U18">
        <f t="shared" si="6"/>
        <v>25</v>
      </c>
      <c r="V18">
        <f t="shared" si="7"/>
        <v>0</v>
      </c>
      <c r="W18" t="str">
        <f t="shared" si="8"/>
        <v/>
      </c>
      <c r="X18">
        <f t="shared" si="12"/>
        <v>0</v>
      </c>
      <c r="Y18" t="str">
        <f t="shared" si="13"/>
        <v/>
      </c>
      <c r="Z18" s="11" t="str">
        <f t="shared" si="9"/>
        <v/>
      </c>
      <c r="AA18" s="11" t="str">
        <f t="shared" si="10"/>
        <v/>
      </c>
      <c r="AB18" t="str">
        <f t="shared" si="11"/>
        <v/>
      </c>
      <c r="AC18" t="s">
        <v>39</v>
      </c>
      <c r="AD18" s="14">
        <v>1.9861538136400001</v>
      </c>
      <c r="AE18" s="14"/>
      <c r="AF18" t="s">
        <v>54</v>
      </c>
      <c r="AG18" s="15">
        <v>3.5438892476200001</v>
      </c>
    </row>
    <row r="19" spans="2:33">
      <c r="B19" s="30"/>
      <c r="C19" s="31"/>
      <c r="D19" s="32"/>
      <c r="E19" s="32"/>
      <c r="F19" s="32"/>
      <c r="G19" s="32"/>
      <c r="H19" s="33"/>
      <c r="I19" s="34"/>
      <c r="J19" s="32"/>
      <c r="K19" s="32"/>
      <c r="L19" s="32"/>
      <c r="M19" s="32"/>
      <c r="N19" s="19" t="str">
        <f t="shared" si="0"/>
        <v/>
      </c>
      <c r="O19" s="20" t="str">
        <f t="shared" si="1"/>
        <v/>
      </c>
      <c r="P19" s="20" t="str">
        <f t="shared" si="2"/>
        <v/>
      </c>
      <c r="Q19" s="21" t="str">
        <f t="shared" si="3"/>
        <v/>
      </c>
      <c r="S19">
        <f t="shared" si="4"/>
        <v>25</v>
      </c>
      <c r="T19">
        <f t="shared" si="5"/>
        <v>0</v>
      </c>
      <c r="U19">
        <f t="shared" si="6"/>
        <v>25</v>
      </c>
      <c r="V19">
        <f t="shared" si="7"/>
        <v>0</v>
      </c>
      <c r="W19" t="str">
        <f t="shared" si="8"/>
        <v/>
      </c>
      <c r="X19">
        <f t="shared" si="12"/>
        <v>0</v>
      </c>
      <c r="Y19" t="str">
        <f t="shared" si="13"/>
        <v/>
      </c>
      <c r="Z19" s="11" t="str">
        <f t="shared" si="9"/>
        <v/>
      </c>
      <c r="AA19" s="11" t="str">
        <f t="shared" si="10"/>
        <v/>
      </c>
      <c r="AB19" t="str">
        <f t="shared" si="11"/>
        <v/>
      </c>
      <c r="AC19" t="s">
        <v>40</v>
      </c>
      <c r="AD19" s="14">
        <v>0.151679116635</v>
      </c>
      <c r="AE19" s="14"/>
      <c r="AF19" t="s">
        <v>55</v>
      </c>
      <c r="AG19" s="15">
        <v>1.6370678189700001</v>
      </c>
    </row>
    <row r="20" spans="2:33">
      <c r="B20" s="30"/>
      <c r="C20" s="31"/>
      <c r="D20" s="32"/>
      <c r="E20" s="32"/>
      <c r="F20" s="32"/>
      <c r="G20" s="32"/>
      <c r="H20" s="33"/>
      <c r="I20" s="34"/>
      <c r="J20" s="32"/>
      <c r="K20" s="32"/>
      <c r="L20" s="32"/>
      <c r="M20" s="32"/>
      <c r="N20" s="19" t="str">
        <f t="shared" si="0"/>
        <v/>
      </c>
      <c r="O20" s="20" t="str">
        <f t="shared" si="1"/>
        <v/>
      </c>
      <c r="P20" s="20" t="str">
        <f t="shared" si="2"/>
        <v/>
      </c>
      <c r="Q20" s="21" t="str">
        <f t="shared" si="3"/>
        <v/>
      </c>
      <c r="S20">
        <f t="shared" si="4"/>
        <v>25</v>
      </c>
      <c r="T20">
        <f t="shared" si="5"/>
        <v>0</v>
      </c>
      <c r="U20">
        <f t="shared" si="6"/>
        <v>25</v>
      </c>
      <c r="V20">
        <f t="shared" si="7"/>
        <v>0</v>
      </c>
      <c r="W20" t="str">
        <f t="shared" si="8"/>
        <v/>
      </c>
      <c r="X20">
        <f t="shared" si="12"/>
        <v>0</v>
      </c>
      <c r="Y20" t="str">
        <f t="shared" si="13"/>
        <v/>
      </c>
      <c r="Z20" s="11" t="str">
        <f t="shared" si="9"/>
        <v/>
      </c>
      <c r="AA20" s="11" t="str">
        <f t="shared" si="10"/>
        <v/>
      </c>
      <c r="AB20" t="str">
        <f t="shared" si="11"/>
        <v/>
      </c>
      <c r="AC20" t="s">
        <v>41</v>
      </c>
      <c r="AD20" s="14">
        <v>5.2933032492600001</v>
      </c>
      <c r="AE20" s="14"/>
    </row>
    <row r="21" spans="2:33">
      <c r="B21" s="30"/>
      <c r="C21" s="31"/>
      <c r="D21" s="32"/>
      <c r="E21" s="32"/>
      <c r="F21" s="32"/>
      <c r="G21" s="32"/>
      <c r="H21" s="33"/>
      <c r="I21" s="34"/>
      <c r="J21" s="32"/>
      <c r="K21" s="32"/>
      <c r="L21" s="32"/>
      <c r="M21" s="32"/>
      <c r="N21" s="19" t="str">
        <f t="shared" si="0"/>
        <v/>
      </c>
      <c r="O21" s="20" t="str">
        <f t="shared" si="1"/>
        <v/>
      </c>
      <c r="P21" s="20" t="str">
        <f t="shared" si="2"/>
        <v/>
      </c>
      <c r="Q21" s="21" t="str">
        <f t="shared" si="3"/>
        <v/>
      </c>
      <c r="S21">
        <f t="shared" si="4"/>
        <v>25</v>
      </c>
      <c r="T21">
        <f t="shared" si="5"/>
        <v>0</v>
      </c>
      <c r="U21">
        <f t="shared" si="6"/>
        <v>25</v>
      </c>
      <c r="V21">
        <f t="shared" si="7"/>
        <v>0</v>
      </c>
      <c r="W21" t="str">
        <f t="shared" si="8"/>
        <v/>
      </c>
      <c r="X21">
        <f t="shared" si="12"/>
        <v>0</v>
      </c>
      <c r="Y21" t="str">
        <f t="shared" si="13"/>
        <v/>
      </c>
      <c r="Z21" s="11" t="str">
        <f t="shared" si="9"/>
        <v/>
      </c>
      <c r="AA21" s="11" t="str">
        <f t="shared" si="10"/>
        <v/>
      </c>
      <c r="AB21" t="str">
        <f t="shared" si="11"/>
        <v/>
      </c>
      <c r="AC21" t="s">
        <v>42</v>
      </c>
      <c r="AD21" s="14">
        <v>4.8385912808000002</v>
      </c>
      <c r="AE21" s="14"/>
    </row>
    <row r="22" spans="2:33">
      <c r="B22" s="30"/>
      <c r="C22" s="31"/>
      <c r="D22" s="32"/>
      <c r="E22" s="32"/>
      <c r="F22" s="32"/>
      <c r="G22" s="32"/>
      <c r="H22" s="33"/>
      <c r="I22" s="34"/>
      <c r="J22" s="32"/>
      <c r="K22" s="32"/>
      <c r="L22" s="32"/>
      <c r="M22" s="32"/>
      <c r="N22" s="19" t="str">
        <f t="shared" si="0"/>
        <v/>
      </c>
      <c r="O22" s="20" t="str">
        <f t="shared" si="1"/>
        <v/>
      </c>
      <c r="P22" s="20" t="str">
        <f t="shared" si="2"/>
        <v/>
      </c>
      <c r="Q22" s="21" t="str">
        <f t="shared" si="3"/>
        <v/>
      </c>
      <c r="S22">
        <f t="shared" si="4"/>
        <v>25</v>
      </c>
      <c r="T22">
        <f t="shared" si="5"/>
        <v>0</v>
      </c>
      <c r="U22">
        <f t="shared" si="6"/>
        <v>25</v>
      </c>
      <c r="V22">
        <f t="shared" si="7"/>
        <v>0</v>
      </c>
      <c r="W22" t="str">
        <f t="shared" si="8"/>
        <v/>
      </c>
      <c r="X22">
        <f t="shared" si="12"/>
        <v>0</v>
      </c>
      <c r="Y22" t="str">
        <f t="shared" si="13"/>
        <v/>
      </c>
      <c r="Z22" s="11" t="str">
        <f t="shared" si="9"/>
        <v/>
      </c>
      <c r="AA22" s="11" t="str">
        <f t="shared" si="10"/>
        <v/>
      </c>
      <c r="AB22" t="str">
        <f t="shared" si="11"/>
        <v/>
      </c>
      <c r="AC22" t="s">
        <v>43</v>
      </c>
      <c r="AD22" s="14">
        <v>15.150897245099999</v>
      </c>
      <c r="AE22" s="14"/>
    </row>
    <row r="23" spans="2:33">
      <c r="B23" s="30"/>
      <c r="C23" s="31"/>
      <c r="D23" s="32"/>
      <c r="E23" s="32"/>
      <c r="F23" s="32"/>
      <c r="G23" s="32"/>
      <c r="H23" s="33"/>
      <c r="I23" s="34"/>
      <c r="J23" s="32"/>
      <c r="K23" s="32"/>
      <c r="L23" s="32"/>
      <c r="M23" s="32"/>
      <c r="N23" s="19" t="str">
        <f t="shared" si="0"/>
        <v/>
      </c>
      <c r="O23" s="20" t="str">
        <f t="shared" si="1"/>
        <v/>
      </c>
      <c r="P23" s="20" t="str">
        <f t="shared" si="2"/>
        <v/>
      </c>
      <c r="Q23" s="21" t="str">
        <f t="shared" si="3"/>
        <v/>
      </c>
      <c r="S23">
        <f t="shared" si="4"/>
        <v>25</v>
      </c>
      <c r="T23">
        <f t="shared" si="5"/>
        <v>0</v>
      </c>
      <c r="U23">
        <f t="shared" si="6"/>
        <v>25</v>
      </c>
      <c r="V23">
        <f t="shared" si="7"/>
        <v>0</v>
      </c>
      <c r="W23" t="str">
        <f t="shared" si="8"/>
        <v/>
      </c>
      <c r="X23">
        <f t="shared" si="12"/>
        <v>0</v>
      </c>
      <c r="Y23" t="str">
        <f t="shared" si="13"/>
        <v/>
      </c>
      <c r="Z23" s="11" t="str">
        <f t="shared" si="9"/>
        <v/>
      </c>
      <c r="AA23" s="11" t="str">
        <f t="shared" si="10"/>
        <v/>
      </c>
      <c r="AB23" t="str">
        <f t="shared" si="11"/>
        <v/>
      </c>
      <c r="AC23" t="s">
        <v>44</v>
      </c>
      <c r="AD23" s="14">
        <v>0.74238092402699996</v>
      </c>
      <c r="AE23" s="14"/>
    </row>
    <row r="24" spans="2:33">
      <c r="B24" s="30"/>
      <c r="C24" s="31"/>
      <c r="D24" s="32"/>
      <c r="E24" s="32"/>
      <c r="F24" s="32"/>
      <c r="G24" s="32"/>
      <c r="H24" s="33"/>
      <c r="I24" s="34"/>
      <c r="J24" s="32"/>
      <c r="K24" s="32"/>
      <c r="L24" s="32"/>
      <c r="M24" s="32"/>
      <c r="N24" s="19" t="str">
        <f t="shared" si="0"/>
        <v/>
      </c>
      <c r="O24" s="20" t="str">
        <f t="shared" si="1"/>
        <v/>
      </c>
      <c r="P24" s="20" t="str">
        <f t="shared" si="2"/>
        <v/>
      </c>
      <c r="Q24" s="21" t="str">
        <f t="shared" si="3"/>
        <v/>
      </c>
      <c r="S24">
        <f t="shared" si="4"/>
        <v>25</v>
      </c>
      <c r="T24">
        <f t="shared" si="5"/>
        <v>0</v>
      </c>
      <c r="U24">
        <f t="shared" si="6"/>
        <v>25</v>
      </c>
      <c r="V24">
        <f t="shared" si="7"/>
        <v>0</v>
      </c>
      <c r="W24" t="str">
        <f t="shared" si="8"/>
        <v/>
      </c>
      <c r="X24">
        <f t="shared" si="12"/>
        <v>0</v>
      </c>
      <c r="Y24" t="str">
        <f t="shared" si="13"/>
        <v/>
      </c>
      <c r="Z24" s="11" t="str">
        <f t="shared" si="9"/>
        <v/>
      </c>
      <c r="AA24" s="11" t="str">
        <f t="shared" si="10"/>
        <v/>
      </c>
      <c r="AB24" t="str">
        <f t="shared" si="11"/>
        <v/>
      </c>
      <c r="AC24" t="s">
        <v>45</v>
      </c>
      <c r="AD24" s="14">
        <v>30.789933034000001</v>
      </c>
      <c r="AE24" s="14"/>
    </row>
    <row r="25" spans="2:33">
      <c r="B25" s="30"/>
      <c r="C25" s="31"/>
      <c r="D25" s="32"/>
      <c r="E25" s="32"/>
      <c r="F25" s="32"/>
      <c r="G25" s="32"/>
      <c r="H25" s="33"/>
      <c r="I25" s="34"/>
      <c r="J25" s="32"/>
      <c r="K25" s="32"/>
      <c r="L25" s="32"/>
      <c r="M25" s="32"/>
      <c r="N25" s="19" t="str">
        <f t="shared" si="0"/>
        <v/>
      </c>
      <c r="O25" s="20" t="str">
        <f t="shared" si="1"/>
        <v/>
      </c>
      <c r="P25" s="20" t="str">
        <f t="shared" si="2"/>
        <v/>
      </c>
      <c r="Q25" s="21" t="str">
        <f t="shared" si="3"/>
        <v/>
      </c>
      <c r="S25">
        <f t="shared" si="4"/>
        <v>25</v>
      </c>
      <c r="T25">
        <f t="shared" si="5"/>
        <v>0</v>
      </c>
      <c r="U25">
        <f t="shared" si="6"/>
        <v>25</v>
      </c>
      <c r="V25">
        <f t="shared" si="7"/>
        <v>0</v>
      </c>
      <c r="W25" t="str">
        <f t="shared" si="8"/>
        <v/>
      </c>
      <c r="X25">
        <f t="shared" si="12"/>
        <v>0</v>
      </c>
      <c r="Y25" t="str">
        <f t="shared" si="13"/>
        <v/>
      </c>
      <c r="Z25" s="11" t="str">
        <f t="shared" si="9"/>
        <v/>
      </c>
      <c r="AA25" s="11" t="str">
        <f t="shared" si="10"/>
        <v/>
      </c>
      <c r="AB25" t="str">
        <f t="shared" si="11"/>
        <v/>
      </c>
      <c r="AC25" t="s">
        <v>46</v>
      </c>
      <c r="AD25" s="14">
        <v>3.9901941701100001</v>
      </c>
      <c r="AE25" s="14"/>
    </row>
    <row r="26" spans="2:33">
      <c r="B26" s="37"/>
      <c r="C26" s="31"/>
      <c r="D26" s="32"/>
      <c r="E26" s="32"/>
      <c r="F26" s="32"/>
      <c r="G26" s="32"/>
      <c r="H26" s="33"/>
      <c r="I26" s="34"/>
      <c r="J26" s="32"/>
      <c r="K26" s="32"/>
      <c r="L26" s="32"/>
      <c r="M26" s="32"/>
      <c r="N26" s="19" t="str">
        <f t="shared" si="0"/>
        <v/>
      </c>
      <c r="O26" s="20" t="str">
        <f t="shared" si="1"/>
        <v/>
      </c>
      <c r="P26" s="20" t="str">
        <f t="shared" si="2"/>
        <v/>
      </c>
      <c r="Q26" s="21" t="str">
        <f t="shared" si="3"/>
        <v/>
      </c>
      <c r="S26">
        <f t="shared" si="4"/>
        <v>25</v>
      </c>
      <c r="T26">
        <f t="shared" si="5"/>
        <v>0</v>
      </c>
      <c r="U26">
        <f t="shared" si="6"/>
        <v>25</v>
      </c>
      <c r="V26">
        <f t="shared" si="7"/>
        <v>0</v>
      </c>
      <c r="W26" t="str">
        <f t="shared" si="8"/>
        <v/>
      </c>
      <c r="X26">
        <f t="shared" si="12"/>
        <v>0</v>
      </c>
      <c r="Y26" t="str">
        <f t="shared" si="13"/>
        <v/>
      </c>
      <c r="Z26" s="11" t="str">
        <f t="shared" si="9"/>
        <v/>
      </c>
      <c r="AA26" s="11" t="str">
        <f t="shared" si="10"/>
        <v/>
      </c>
      <c r="AB26" t="str">
        <f t="shared" si="11"/>
        <v/>
      </c>
    </row>
    <row r="27" spans="2:33">
      <c r="B27" s="37"/>
      <c r="C27" s="31"/>
      <c r="D27" s="32"/>
      <c r="E27" s="32"/>
      <c r="F27" s="32"/>
      <c r="G27" s="32"/>
      <c r="H27" s="33"/>
      <c r="I27" s="34"/>
      <c r="J27" s="32"/>
      <c r="K27" s="32"/>
      <c r="L27" s="32"/>
      <c r="M27" s="32"/>
      <c r="N27" s="19" t="str">
        <f t="shared" si="0"/>
        <v/>
      </c>
      <c r="O27" s="20" t="str">
        <f t="shared" si="1"/>
        <v/>
      </c>
      <c r="P27" s="20" t="str">
        <f t="shared" si="2"/>
        <v/>
      </c>
      <c r="Q27" s="21" t="str">
        <f t="shared" si="3"/>
        <v/>
      </c>
      <c r="S27">
        <f t="shared" si="4"/>
        <v>25</v>
      </c>
      <c r="T27">
        <f t="shared" si="5"/>
        <v>0</v>
      </c>
      <c r="U27">
        <f t="shared" si="6"/>
        <v>25</v>
      </c>
      <c r="V27">
        <f t="shared" si="7"/>
        <v>0</v>
      </c>
      <c r="W27" t="str">
        <f t="shared" si="8"/>
        <v/>
      </c>
      <c r="X27">
        <f t="shared" si="12"/>
        <v>0</v>
      </c>
      <c r="Y27" t="str">
        <f t="shared" si="13"/>
        <v/>
      </c>
      <c r="Z27" s="11" t="str">
        <f t="shared" si="9"/>
        <v/>
      </c>
      <c r="AA27" s="11" t="str">
        <f t="shared" si="10"/>
        <v/>
      </c>
      <c r="AB27" t="str">
        <f t="shared" si="11"/>
        <v/>
      </c>
    </row>
    <row r="28" spans="2:33">
      <c r="B28" s="37"/>
      <c r="C28" s="31"/>
      <c r="D28" s="32"/>
      <c r="E28" s="32"/>
      <c r="F28" s="32"/>
      <c r="G28" s="32"/>
      <c r="H28" s="33"/>
      <c r="I28" s="34"/>
      <c r="J28" s="32"/>
      <c r="K28" s="32"/>
      <c r="L28" s="32"/>
      <c r="M28" s="32"/>
      <c r="N28" s="19" t="str">
        <f t="shared" si="0"/>
        <v/>
      </c>
      <c r="O28" s="20" t="str">
        <f t="shared" si="1"/>
        <v/>
      </c>
      <c r="P28" s="20" t="str">
        <f t="shared" si="2"/>
        <v/>
      </c>
      <c r="Q28" s="21" t="str">
        <f t="shared" si="3"/>
        <v/>
      </c>
      <c r="S28">
        <f t="shared" si="4"/>
        <v>25</v>
      </c>
      <c r="T28">
        <f t="shared" si="5"/>
        <v>0</v>
      </c>
      <c r="U28">
        <f t="shared" si="6"/>
        <v>25</v>
      </c>
      <c r="V28">
        <f t="shared" si="7"/>
        <v>0</v>
      </c>
      <c r="W28" t="str">
        <f t="shared" si="8"/>
        <v/>
      </c>
      <c r="X28">
        <f t="shared" si="12"/>
        <v>0</v>
      </c>
      <c r="Y28" t="str">
        <f t="shared" si="13"/>
        <v/>
      </c>
      <c r="Z28" s="11" t="str">
        <f t="shared" si="9"/>
        <v/>
      </c>
      <c r="AA28" s="11" t="str">
        <f t="shared" si="10"/>
        <v/>
      </c>
      <c r="AB28" t="str">
        <f t="shared" si="11"/>
        <v/>
      </c>
    </row>
    <row r="29" spans="2:33">
      <c r="B29" s="37"/>
      <c r="C29" s="31"/>
      <c r="D29" s="32"/>
      <c r="E29" s="32"/>
      <c r="F29" s="32"/>
      <c r="G29" s="32"/>
      <c r="H29" s="33"/>
      <c r="I29" s="34"/>
      <c r="J29" s="32"/>
      <c r="K29" s="32"/>
      <c r="L29" s="32"/>
      <c r="M29" s="32"/>
      <c r="N29" s="19" t="str">
        <f t="shared" si="0"/>
        <v/>
      </c>
      <c r="O29" s="20" t="str">
        <f t="shared" si="1"/>
        <v/>
      </c>
      <c r="P29" s="20" t="str">
        <f t="shared" si="2"/>
        <v/>
      </c>
      <c r="Q29" s="21" t="str">
        <f t="shared" si="3"/>
        <v/>
      </c>
      <c r="S29">
        <f t="shared" si="4"/>
        <v>25</v>
      </c>
      <c r="T29">
        <f t="shared" si="5"/>
        <v>0</v>
      </c>
      <c r="U29">
        <f t="shared" si="6"/>
        <v>25</v>
      </c>
      <c r="V29">
        <f t="shared" si="7"/>
        <v>0</v>
      </c>
      <c r="W29" t="str">
        <f t="shared" si="8"/>
        <v/>
      </c>
      <c r="X29">
        <f t="shared" si="12"/>
        <v>0</v>
      </c>
      <c r="Y29" t="str">
        <f t="shared" si="13"/>
        <v/>
      </c>
      <c r="Z29" s="11" t="str">
        <f t="shared" si="9"/>
        <v/>
      </c>
      <c r="AA29" s="11" t="str">
        <f t="shared" si="10"/>
        <v/>
      </c>
      <c r="AB29" t="str">
        <f t="shared" si="11"/>
        <v/>
      </c>
    </row>
    <row r="30" spans="2:33">
      <c r="B30" s="37"/>
      <c r="C30" s="31"/>
      <c r="D30" s="32"/>
      <c r="E30" s="32"/>
      <c r="F30" s="32"/>
      <c r="G30" s="32"/>
      <c r="H30" s="33"/>
      <c r="I30" s="34"/>
      <c r="J30" s="32"/>
      <c r="K30" s="32"/>
      <c r="L30" s="32"/>
      <c r="M30" s="32"/>
      <c r="N30" s="19" t="str">
        <f t="shared" si="0"/>
        <v/>
      </c>
      <c r="O30" s="20" t="str">
        <f t="shared" si="1"/>
        <v/>
      </c>
      <c r="P30" s="20" t="str">
        <f t="shared" si="2"/>
        <v/>
      </c>
      <c r="Q30" s="21" t="str">
        <f t="shared" si="3"/>
        <v/>
      </c>
      <c r="S30">
        <f t="shared" si="4"/>
        <v>25</v>
      </c>
      <c r="T30">
        <f t="shared" si="5"/>
        <v>0</v>
      </c>
      <c r="U30">
        <f t="shared" si="6"/>
        <v>25</v>
      </c>
      <c r="V30">
        <f t="shared" si="7"/>
        <v>0</v>
      </c>
      <c r="W30" t="str">
        <f t="shared" si="8"/>
        <v/>
      </c>
      <c r="X30">
        <f t="shared" si="12"/>
        <v>0</v>
      </c>
      <c r="Y30" t="str">
        <f t="shared" si="13"/>
        <v/>
      </c>
      <c r="Z30" s="11" t="str">
        <f t="shared" si="9"/>
        <v/>
      </c>
      <c r="AA30" s="11" t="str">
        <f t="shared" si="10"/>
        <v/>
      </c>
      <c r="AB30" t="str">
        <f t="shared" si="11"/>
        <v/>
      </c>
    </row>
    <row r="31" spans="2:33">
      <c r="B31" s="37"/>
      <c r="C31" s="31"/>
      <c r="D31" s="32"/>
      <c r="E31" s="32"/>
      <c r="F31" s="32"/>
      <c r="G31" s="32"/>
      <c r="H31" s="33"/>
      <c r="I31" s="34"/>
      <c r="J31" s="32"/>
      <c r="K31" s="32"/>
      <c r="L31" s="32"/>
      <c r="M31" s="32"/>
      <c r="N31" s="19" t="str">
        <f t="shared" si="0"/>
        <v/>
      </c>
      <c r="O31" s="20" t="str">
        <f t="shared" si="1"/>
        <v/>
      </c>
      <c r="P31" s="20" t="str">
        <f t="shared" si="2"/>
        <v/>
      </c>
      <c r="Q31" s="21" t="str">
        <f t="shared" si="3"/>
        <v/>
      </c>
      <c r="S31">
        <f t="shared" si="4"/>
        <v>25</v>
      </c>
      <c r="T31">
        <f t="shared" si="5"/>
        <v>0</v>
      </c>
      <c r="U31">
        <f t="shared" si="6"/>
        <v>25</v>
      </c>
      <c r="V31">
        <f t="shared" si="7"/>
        <v>0</v>
      </c>
      <c r="W31" t="str">
        <f t="shared" si="8"/>
        <v/>
      </c>
      <c r="X31">
        <f t="shared" si="12"/>
        <v>0</v>
      </c>
      <c r="Y31" t="str">
        <f t="shared" si="13"/>
        <v/>
      </c>
      <c r="Z31" s="11" t="str">
        <f t="shared" si="9"/>
        <v/>
      </c>
      <c r="AA31" s="11" t="str">
        <f t="shared" si="10"/>
        <v/>
      </c>
      <c r="AB31" t="str">
        <f t="shared" si="11"/>
        <v/>
      </c>
    </row>
    <row r="32" spans="2:33">
      <c r="B32" s="37"/>
      <c r="C32" s="31"/>
      <c r="D32" s="32"/>
      <c r="E32" s="32"/>
      <c r="F32" s="32"/>
      <c r="G32" s="32"/>
      <c r="H32" s="33"/>
      <c r="I32" s="34"/>
      <c r="J32" s="32"/>
      <c r="K32" s="32"/>
      <c r="L32" s="32"/>
      <c r="M32" s="32"/>
      <c r="N32" s="19" t="str">
        <f t="shared" si="0"/>
        <v/>
      </c>
      <c r="O32" s="20" t="str">
        <f t="shared" si="1"/>
        <v/>
      </c>
      <c r="P32" s="20" t="str">
        <f t="shared" si="2"/>
        <v/>
      </c>
      <c r="Q32" s="21" t="str">
        <f t="shared" si="3"/>
        <v/>
      </c>
      <c r="S32">
        <f t="shared" si="4"/>
        <v>25</v>
      </c>
      <c r="T32">
        <f t="shared" si="5"/>
        <v>0</v>
      </c>
      <c r="U32">
        <f t="shared" si="6"/>
        <v>25</v>
      </c>
      <c r="V32">
        <f t="shared" si="7"/>
        <v>0</v>
      </c>
      <c r="W32" t="str">
        <f t="shared" si="8"/>
        <v/>
      </c>
      <c r="X32">
        <f t="shared" si="12"/>
        <v>0</v>
      </c>
      <c r="Y32" t="str">
        <f t="shared" si="13"/>
        <v/>
      </c>
      <c r="Z32" s="11" t="str">
        <f t="shared" si="9"/>
        <v/>
      </c>
      <c r="AA32" s="11" t="str">
        <f t="shared" si="10"/>
        <v/>
      </c>
      <c r="AB32" t="str">
        <f t="shared" si="11"/>
        <v/>
      </c>
    </row>
    <row r="33" spans="2:28">
      <c r="B33" s="37"/>
      <c r="C33" s="31"/>
      <c r="D33" s="32"/>
      <c r="E33" s="32"/>
      <c r="F33" s="32"/>
      <c r="G33" s="32"/>
      <c r="H33" s="33"/>
      <c r="I33" s="34"/>
      <c r="J33" s="32"/>
      <c r="K33" s="32"/>
      <c r="L33" s="32"/>
      <c r="M33" s="32"/>
      <c r="N33" s="19" t="str">
        <f t="shared" si="0"/>
        <v/>
      </c>
      <c r="O33" s="20" t="str">
        <f t="shared" si="1"/>
        <v/>
      </c>
      <c r="P33" s="20" t="str">
        <f t="shared" si="2"/>
        <v/>
      </c>
      <c r="Q33" s="21" t="str">
        <f t="shared" si="3"/>
        <v/>
      </c>
      <c r="S33">
        <f t="shared" si="4"/>
        <v>25</v>
      </c>
      <c r="T33">
        <f t="shared" si="5"/>
        <v>0</v>
      </c>
      <c r="U33">
        <f t="shared" si="6"/>
        <v>25</v>
      </c>
      <c r="V33">
        <f t="shared" si="7"/>
        <v>0</v>
      </c>
      <c r="W33" t="str">
        <f t="shared" si="8"/>
        <v/>
      </c>
      <c r="X33">
        <f t="shared" si="12"/>
        <v>0</v>
      </c>
      <c r="Y33" t="str">
        <f t="shared" si="13"/>
        <v/>
      </c>
      <c r="Z33" s="11" t="str">
        <f t="shared" si="9"/>
        <v/>
      </c>
      <c r="AA33" s="11" t="str">
        <f t="shared" si="10"/>
        <v/>
      </c>
      <c r="AB33" t="str">
        <f t="shared" si="11"/>
        <v/>
      </c>
    </row>
    <row r="34" spans="2:28">
      <c r="B34" s="37"/>
      <c r="C34" s="31"/>
      <c r="D34" s="32"/>
      <c r="E34" s="32"/>
      <c r="F34" s="32"/>
      <c r="G34" s="32"/>
      <c r="H34" s="33"/>
      <c r="I34" s="34"/>
      <c r="J34" s="32"/>
      <c r="K34" s="32"/>
      <c r="L34" s="32"/>
      <c r="M34" s="32"/>
      <c r="N34" s="19" t="str">
        <f t="shared" si="0"/>
        <v/>
      </c>
      <c r="O34" s="20" t="str">
        <f t="shared" si="1"/>
        <v/>
      </c>
      <c r="P34" s="20" t="str">
        <f t="shared" si="2"/>
        <v/>
      </c>
      <c r="Q34" s="21" t="str">
        <f t="shared" si="3"/>
        <v/>
      </c>
      <c r="S34">
        <f t="shared" si="4"/>
        <v>25</v>
      </c>
      <c r="T34">
        <f t="shared" si="5"/>
        <v>0</v>
      </c>
      <c r="U34">
        <f t="shared" si="6"/>
        <v>25</v>
      </c>
      <c r="V34">
        <f t="shared" si="7"/>
        <v>0</v>
      </c>
      <c r="W34" t="str">
        <f t="shared" si="8"/>
        <v/>
      </c>
      <c r="X34">
        <f t="shared" si="12"/>
        <v>0</v>
      </c>
      <c r="Y34" t="str">
        <f t="shared" si="13"/>
        <v/>
      </c>
      <c r="Z34" s="11" t="str">
        <f t="shared" si="9"/>
        <v/>
      </c>
      <c r="AA34" s="11" t="str">
        <f t="shared" si="10"/>
        <v/>
      </c>
      <c r="AB34" t="str">
        <f t="shared" si="11"/>
        <v/>
      </c>
    </row>
    <row r="35" spans="2:28">
      <c r="B35" s="37"/>
      <c r="C35" s="31"/>
      <c r="D35" s="32"/>
      <c r="E35" s="32"/>
      <c r="F35" s="32"/>
      <c r="G35" s="32"/>
      <c r="H35" s="33"/>
      <c r="I35" s="34"/>
      <c r="J35" s="32"/>
      <c r="K35" s="32"/>
      <c r="L35" s="32"/>
      <c r="M35" s="32"/>
      <c r="N35" s="19" t="str">
        <f t="shared" si="0"/>
        <v/>
      </c>
      <c r="O35" s="20" t="str">
        <f t="shared" si="1"/>
        <v/>
      </c>
      <c r="P35" s="20" t="str">
        <f t="shared" si="2"/>
        <v/>
      </c>
      <c r="Q35" s="21" t="str">
        <f t="shared" si="3"/>
        <v/>
      </c>
      <c r="S35">
        <f t="shared" si="4"/>
        <v>25</v>
      </c>
      <c r="T35">
        <f t="shared" si="5"/>
        <v>0</v>
      </c>
      <c r="U35">
        <f t="shared" si="6"/>
        <v>25</v>
      </c>
      <c r="V35">
        <f t="shared" si="7"/>
        <v>0</v>
      </c>
      <c r="W35" t="str">
        <f t="shared" si="8"/>
        <v/>
      </c>
      <c r="X35">
        <f t="shared" si="12"/>
        <v>0</v>
      </c>
      <c r="Y35" t="str">
        <f t="shared" si="13"/>
        <v/>
      </c>
      <c r="Z35" s="11" t="str">
        <f t="shared" si="9"/>
        <v/>
      </c>
      <c r="AA35" s="11" t="str">
        <f t="shared" si="10"/>
        <v/>
      </c>
      <c r="AB35" t="str">
        <f t="shared" si="11"/>
        <v/>
      </c>
    </row>
    <row r="36" spans="2:28">
      <c r="B36" s="37"/>
      <c r="C36" s="31"/>
      <c r="D36" s="32"/>
      <c r="E36" s="32"/>
      <c r="F36" s="32"/>
      <c r="G36" s="32"/>
      <c r="H36" s="33"/>
      <c r="I36" s="34"/>
      <c r="J36" s="32"/>
      <c r="K36" s="32"/>
      <c r="L36" s="32"/>
      <c r="M36" s="32"/>
      <c r="N36" s="19" t="str">
        <f t="shared" si="0"/>
        <v/>
      </c>
      <c r="O36" s="20" t="str">
        <f t="shared" si="1"/>
        <v/>
      </c>
      <c r="P36" s="20" t="str">
        <f t="shared" si="2"/>
        <v/>
      </c>
      <c r="Q36" s="21" t="str">
        <f t="shared" si="3"/>
        <v/>
      </c>
      <c r="S36">
        <f t="shared" si="4"/>
        <v>25</v>
      </c>
      <c r="T36">
        <f t="shared" si="5"/>
        <v>0</v>
      </c>
      <c r="U36">
        <f t="shared" si="6"/>
        <v>25</v>
      </c>
      <c r="V36">
        <f t="shared" si="7"/>
        <v>0</v>
      </c>
      <c r="W36" t="str">
        <f t="shared" si="8"/>
        <v/>
      </c>
      <c r="X36">
        <f t="shared" si="12"/>
        <v>0</v>
      </c>
      <c r="Y36" t="str">
        <f t="shared" si="13"/>
        <v/>
      </c>
      <c r="Z36" s="11" t="str">
        <f t="shared" si="9"/>
        <v/>
      </c>
      <c r="AA36" s="11" t="str">
        <f t="shared" si="10"/>
        <v/>
      </c>
      <c r="AB36" t="str">
        <f t="shared" si="11"/>
        <v/>
      </c>
    </row>
    <row r="37" spans="2:28">
      <c r="B37" s="37"/>
      <c r="C37" s="31"/>
      <c r="D37" s="32"/>
      <c r="E37" s="32"/>
      <c r="F37" s="32"/>
      <c r="G37" s="32"/>
      <c r="H37" s="33"/>
      <c r="I37" s="34"/>
      <c r="J37" s="32"/>
      <c r="K37" s="32"/>
      <c r="L37" s="32"/>
      <c r="M37" s="32"/>
      <c r="N37" s="19" t="str">
        <f t="shared" si="0"/>
        <v/>
      </c>
      <c r="O37" s="20" t="str">
        <f t="shared" si="1"/>
        <v/>
      </c>
      <c r="P37" s="20" t="str">
        <f t="shared" si="2"/>
        <v/>
      </c>
      <c r="Q37" s="21" t="str">
        <f t="shared" si="3"/>
        <v/>
      </c>
      <c r="S37">
        <f t="shared" si="4"/>
        <v>25</v>
      </c>
      <c r="T37">
        <f t="shared" si="5"/>
        <v>0</v>
      </c>
      <c r="U37">
        <f t="shared" si="6"/>
        <v>25</v>
      </c>
      <c r="V37">
        <f t="shared" si="7"/>
        <v>0</v>
      </c>
      <c r="W37" t="str">
        <f t="shared" si="8"/>
        <v/>
      </c>
      <c r="X37">
        <f t="shared" si="12"/>
        <v>0</v>
      </c>
      <c r="Y37" t="str">
        <f t="shared" si="13"/>
        <v/>
      </c>
      <c r="Z37" s="11" t="str">
        <f t="shared" si="9"/>
        <v/>
      </c>
      <c r="AA37" s="11" t="str">
        <f t="shared" si="10"/>
        <v/>
      </c>
      <c r="AB37" t="str">
        <f t="shared" si="11"/>
        <v/>
      </c>
    </row>
    <row r="38" spans="2:28">
      <c r="B38" s="37"/>
      <c r="C38" s="31"/>
      <c r="D38" s="32"/>
      <c r="E38" s="32"/>
      <c r="F38" s="32"/>
      <c r="G38" s="32"/>
      <c r="H38" s="33"/>
      <c r="I38" s="34"/>
      <c r="J38" s="32"/>
      <c r="K38" s="32"/>
      <c r="L38" s="32"/>
      <c r="M38" s="32"/>
      <c r="N38" s="19" t="str">
        <f t="shared" si="0"/>
        <v/>
      </c>
      <c r="O38" s="20" t="str">
        <f t="shared" si="1"/>
        <v/>
      </c>
      <c r="P38" s="20" t="str">
        <f t="shared" si="2"/>
        <v/>
      </c>
      <c r="Q38" s="21" t="str">
        <f t="shared" si="3"/>
        <v/>
      </c>
      <c r="S38">
        <f t="shared" si="4"/>
        <v>25</v>
      </c>
      <c r="T38">
        <f t="shared" si="5"/>
        <v>0</v>
      </c>
      <c r="U38">
        <f t="shared" si="6"/>
        <v>25</v>
      </c>
      <c r="V38">
        <f t="shared" si="7"/>
        <v>0</v>
      </c>
      <c r="W38" t="str">
        <f t="shared" si="8"/>
        <v/>
      </c>
      <c r="X38">
        <f t="shared" si="12"/>
        <v>0</v>
      </c>
      <c r="Y38" t="str">
        <f t="shared" si="13"/>
        <v/>
      </c>
      <c r="Z38" s="11" t="str">
        <f t="shared" si="9"/>
        <v/>
      </c>
      <c r="AA38" s="11" t="str">
        <f t="shared" si="10"/>
        <v/>
      </c>
      <c r="AB38" t="str">
        <f t="shared" si="11"/>
        <v/>
      </c>
    </row>
    <row r="39" spans="2:28">
      <c r="B39" s="37"/>
      <c r="C39" s="31"/>
      <c r="D39" s="32"/>
      <c r="E39" s="32"/>
      <c r="F39" s="32"/>
      <c r="G39" s="32"/>
      <c r="H39" s="33"/>
      <c r="I39" s="34"/>
      <c r="J39" s="32"/>
      <c r="K39" s="32"/>
      <c r="L39" s="32"/>
      <c r="M39" s="32"/>
      <c r="N39" s="19" t="str">
        <f t="shared" si="0"/>
        <v/>
      </c>
      <c r="O39" s="20" t="str">
        <f t="shared" si="1"/>
        <v/>
      </c>
      <c r="P39" s="20" t="str">
        <f t="shared" si="2"/>
        <v/>
      </c>
      <c r="Q39" s="21" t="str">
        <f t="shared" si="3"/>
        <v/>
      </c>
      <c r="S39">
        <f t="shared" si="4"/>
        <v>25</v>
      </c>
      <c r="T39">
        <f t="shared" si="5"/>
        <v>0</v>
      </c>
      <c r="U39">
        <f t="shared" si="6"/>
        <v>25</v>
      </c>
      <c r="V39">
        <f t="shared" si="7"/>
        <v>0</v>
      </c>
      <c r="W39" t="str">
        <f t="shared" si="8"/>
        <v/>
      </c>
      <c r="X39">
        <f t="shared" si="12"/>
        <v>0</v>
      </c>
      <c r="Y39" t="str">
        <f t="shared" si="13"/>
        <v/>
      </c>
      <c r="Z39" s="11" t="str">
        <f t="shared" si="9"/>
        <v/>
      </c>
      <c r="AA39" s="11" t="str">
        <f t="shared" si="10"/>
        <v/>
      </c>
      <c r="AB39" t="str">
        <f t="shared" si="11"/>
        <v/>
      </c>
    </row>
    <row r="40" spans="2:28">
      <c r="B40" s="37"/>
      <c r="C40" s="31"/>
      <c r="D40" s="32"/>
      <c r="E40" s="32"/>
      <c r="F40" s="32"/>
      <c r="G40" s="32"/>
      <c r="H40" s="33"/>
      <c r="I40" s="34"/>
      <c r="J40" s="32"/>
      <c r="K40" s="32"/>
      <c r="L40" s="32"/>
      <c r="M40" s="32"/>
      <c r="N40" s="19" t="str">
        <f t="shared" si="0"/>
        <v/>
      </c>
      <c r="O40" s="20" t="str">
        <f t="shared" si="1"/>
        <v/>
      </c>
      <c r="P40" s="20" t="str">
        <f t="shared" si="2"/>
        <v/>
      </c>
      <c r="Q40" s="21" t="str">
        <f t="shared" si="3"/>
        <v/>
      </c>
      <c r="S40">
        <f t="shared" si="4"/>
        <v>25</v>
      </c>
      <c r="T40">
        <f t="shared" si="5"/>
        <v>0</v>
      </c>
      <c r="U40">
        <f t="shared" si="6"/>
        <v>25</v>
      </c>
      <c r="V40">
        <f t="shared" si="7"/>
        <v>0</v>
      </c>
      <c r="W40" t="str">
        <f t="shared" si="8"/>
        <v/>
      </c>
      <c r="X40">
        <f t="shared" si="12"/>
        <v>0</v>
      </c>
      <c r="Y40" t="str">
        <f t="shared" si="13"/>
        <v/>
      </c>
      <c r="Z40" s="11" t="str">
        <f t="shared" si="9"/>
        <v/>
      </c>
      <c r="AA40" s="11" t="str">
        <f t="shared" si="10"/>
        <v/>
      </c>
      <c r="AB40" t="str">
        <f t="shared" si="11"/>
        <v/>
      </c>
    </row>
    <row r="41" spans="2:28">
      <c r="B41" s="37"/>
      <c r="C41" s="31"/>
      <c r="D41" s="32"/>
      <c r="E41" s="32"/>
      <c r="F41" s="32"/>
      <c r="G41" s="32"/>
      <c r="H41" s="33"/>
      <c r="I41" s="34"/>
      <c r="J41" s="32"/>
      <c r="K41" s="32"/>
      <c r="L41" s="32"/>
      <c r="M41" s="32"/>
      <c r="N41" s="19" t="str">
        <f t="shared" si="0"/>
        <v/>
      </c>
      <c r="O41" s="20" t="str">
        <f t="shared" si="1"/>
        <v/>
      </c>
      <c r="P41" s="20" t="str">
        <f t="shared" si="2"/>
        <v/>
      </c>
      <c r="Q41" s="21" t="str">
        <f t="shared" si="3"/>
        <v/>
      </c>
      <c r="S41">
        <f t="shared" si="4"/>
        <v>25</v>
      </c>
      <c r="T41">
        <f t="shared" si="5"/>
        <v>0</v>
      </c>
      <c r="U41">
        <f t="shared" si="6"/>
        <v>25</v>
      </c>
      <c r="V41">
        <f t="shared" si="7"/>
        <v>0</v>
      </c>
      <c r="W41" t="str">
        <f t="shared" si="8"/>
        <v/>
      </c>
      <c r="X41">
        <f t="shared" si="12"/>
        <v>0</v>
      </c>
      <c r="Y41" t="str">
        <f t="shared" si="13"/>
        <v/>
      </c>
      <c r="Z41" s="11" t="str">
        <f t="shared" si="9"/>
        <v/>
      </c>
      <c r="AA41" s="11" t="str">
        <f t="shared" si="10"/>
        <v/>
      </c>
      <c r="AB41" t="str">
        <f t="shared" si="11"/>
        <v/>
      </c>
    </row>
    <row r="42" spans="2:28">
      <c r="B42" s="37"/>
      <c r="C42" s="31"/>
      <c r="D42" s="32"/>
      <c r="E42" s="32"/>
      <c r="F42" s="32"/>
      <c r="G42" s="32"/>
      <c r="H42" s="33"/>
      <c r="I42" s="34"/>
      <c r="J42" s="32"/>
      <c r="K42" s="32"/>
      <c r="L42" s="32"/>
      <c r="M42" s="32"/>
      <c r="N42" s="19" t="str">
        <f t="shared" si="0"/>
        <v/>
      </c>
      <c r="O42" s="20" t="str">
        <f t="shared" si="1"/>
        <v/>
      </c>
      <c r="P42" s="20" t="str">
        <f t="shared" si="2"/>
        <v/>
      </c>
      <c r="Q42" s="21" t="str">
        <f t="shared" si="3"/>
        <v/>
      </c>
      <c r="S42">
        <f t="shared" si="4"/>
        <v>25</v>
      </c>
      <c r="T42">
        <f t="shared" si="5"/>
        <v>0</v>
      </c>
      <c r="U42">
        <f t="shared" si="6"/>
        <v>25</v>
      </c>
      <c r="V42">
        <f t="shared" si="7"/>
        <v>0</v>
      </c>
      <c r="W42" t="str">
        <f t="shared" si="8"/>
        <v/>
      </c>
      <c r="X42">
        <f t="shared" si="12"/>
        <v>0</v>
      </c>
      <c r="Y42" t="str">
        <f t="shared" si="13"/>
        <v/>
      </c>
      <c r="Z42" s="11" t="str">
        <f t="shared" si="9"/>
        <v/>
      </c>
      <c r="AA42" s="11" t="str">
        <f t="shared" si="10"/>
        <v/>
      </c>
      <c r="AB42" t="str">
        <f t="shared" si="11"/>
        <v/>
      </c>
    </row>
    <row r="43" spans="2:28">
      <c r="B43" s="37"/>
      <c r="C43" s="31"/>
      <c r="D43" s="32"/>
      <c r="E43" s="32"/>
      <c r="F43" s="32"/>
      <c r="G43" s="32"/>
      <c r="H43" s="33"/>
      <c r="I43" s="34"/>
      <c r="J43" s="32"/>
      <c r="K43" s="32"/>
      <c r="L43" s="32"/>
      <c r="M43" s="32"/>
      <c r="N43" s="19" t="str">
        <f t="shared" si="0"/>
        <v/>
      </c>
      <c r="O43" s="20" t="str">
        <f t="shared" si="1"/>
        <v/>
      </c>
      <c r="P43" s="20" t="str">
        <f t="shared" si="2"/>
        <v/>
      </c>
      <c r="Q43" s="21" t="str">
        <f t="shared" si="3"/>
        <v/>
      </c>
      <c r="S43">
        <f t="shared" si="4"/>
        <v>25</v>
      </c>
      <c r="T43">
        <f t="shared" si="5"/>
        <v>0</v>
      </c>
      <c r="U43">
        <f t="shared" si="6"/>
        <v>25</v>
      </c>
      <c r="V43">
        <f t="shared" si="7"/>
        <v>0</v>
      </c>
      <c r="W43" t="str">
        <f t="shared" si="8"/>
        <v/>
      </c>
      <c r="X43">
        <f t="shared" si="12"/>
        <v>0</v>
      </c>
      <c r="Y43" t="str">
        <f t="shared" si="13"/>
        <v/>
      </c>
      <c r="Z43" s="11" t="str">
        <f t="shared" si="9"/>
        <v/>
      </c>
      <c r="AA43" s="11" t="str">
        <f t="shared" si="10"/>
        <v/>
      </c>
      <c r="AB43" t="str">
        <f t="shared" si="11"/>
        <v/>
      </c>
    </row>
    <row r="44" spans="2:28">
      <c r="B44" s="37"/>
      <c r="C44" s="31"/>
      <c r="D44" s="32"/>
      <c r="E44" s="32"/>
      <c r="F44" s="32"/>
      <c r="G44" s="32"/>
      <c r="H44" s="33"/>
      <c r="I44" s="34"/>
      <c r="J44" s="32"/>
      <c r="K44" s="32"/>
      <c r="L44" s="32"/>
      <c r="M44" s="32"/>
      <c r="N44" s="19" t="str">
        <f t="shared" si="0"/>
        <v/>
      </c>
      <c r="O44" s="20" t="str">
        <f t="shared" si="1"/>
        <v/>
      </c>
      <c r="P44" s="20" t="str">
        <f t="shared" si="2"/>
        <v/>
      </c>
      <c r="Q44" s="21" t="str">
        <f t="shared" si="3"/>
        <v/>
      </c>
      <c r="S44">
        <f t="shared" si="4"/>
        <v>25</v>
      </c>
      <c r="T44">
        <f t="shared" si="5"/>
        <v>0</v>
      </c>
      <c r="U44">
        <f t="shared" si="6"/>
        <v>25</v>
      </c>
      <c r="V44">
        <f t="shared" si="7"/>
        <v>0</v>
      </c>
      <c r="W44" t="str">
        <f t="shared" si="8"/>
        <v/>
      </c>
      <c r="X44">
        <f t="shared" si="12"/>
        <v>0</v>
      </c>
      <c r="Y44" t="str">
        <f t="shared" si="13"/>
        <v/>
      </c>
      <c r="Z44" s="11" t="str">
        <f t="shared" si="9"/>
        <v/>
      </c>
      <c r="AA44" s="11" t="str">
        <f t="shared" si="10"/>
        <v/>
      </c>
      <c r="AB44" t="str">
        <f t="shared" si="11"/>
        <v/>
      </c>
    </row>
    <row r="45" spans="2:28">
      <c r="B45" s="37"/>
      <c r="C45" s="31"/>
      <c r="D45" s="32"/>
      <c r="E45" s="32"/>
      <c r="F45" s="32"/>
      <c r="G45" s="32"/>
      <c r="H45" s="33"/>
      <c r="I45" s="34"/>
      <c r="J45" s="32"/>
      <c r="K45" s="32"/>
      <c r="L45" s="32"/>
      <c r="M45" s="32"/>
      <c r="N45" s="19" t="str">
        <f t="shared" si="0"/>
        <v/>
      </c>
      <c r="O45" s="20" t="str">
        <f t="shared" si="1"/>
        <v/>
      </c>
      <c r="P45" s="20" t="str">
        <f t="shared" si="2"/>
        <v/>
      </c>
      <c r="Q45" s="21" t="str">
        <f t="shared" si="3"/>
        <v/>
      </c>
      <c r="S45">
        <f t="shared" si="4"/>
        <v>25</v>
      </c>
      <c r="T45">
        <f t="shared" si="5"/>
        <v>0</v>
      </c>
      <c r="U45">
        <f t="shared" si="6"/>
        <v>25</v>
      </c>
      <c r="V45">
        <f t="shared" si="7"/>
        <v>0</v>
      </c>
      <c r="W45" t="str">
        <f t="shared" si="8"/>
        <v/>
      </c>
      <c r="X45">
        <f t="shared" si="12"/>
        <v>0</v>
      </c>
      <c r="Y45" t="str">
        <f t="shared" si="13"/>
        <v/>
      </c>
      <c r="Z45" s="11" t="str">
        <f t="shared" si="9"/>
        <v/>
      </c>
      <c r="AA45" s="11" t="str">
        <f t="shared" si="10"/>
        <v/>
      </c>
      <c r="AB45" t="str">
        <f t="shared" si="11"/>
        <v/>
      </c>
    </row>
    <row r="46" spans="2:28" ht="13.15" thickBot="1">
      <c r="B46" s="38"/>
      <c r="C46" s="39"/>
      <c r="D46" s="40"/>
      <c r="E46" s="40"/>
      <c r="F46" s="40"/>
      <c r="G46" s="40"/>
      <c r="H46" s="41"/>
      <c r="I46" s="42"/>
      <c r="J46" s="40"/>
      <c r="K46" s="40"/>
      <c r="L46" s="40"/>
      <c r="M46" s="40"/>
      <c r="N46" s="22" t="str">
        <f t="shared" si="0"/>
        <v/>
      </c>
      <c r="O46" s="23" t="str">
        <f t="shared" si="1"/>
        <v/>
      </c>
      <c r="P46" s="23" t="str">
        <f t="shared" si="2"/>
        <v/>
      </c>
      <c r="Q46" s="24" t="str">
        <f t="shared" si="3"/>
        <v/>
      </c>
      <c r="S46">
        <f t="shared" si="4"/>
        <v>25</v>
      </c>
      <c r="T46">
        <f t="shared" si="5"/>
        <v>0</v>
      </c>
      <c r="U46">
        <f t="shared" si="6"/>
        <v>25</v>
      </c>
      <c r="V46">
        <f t="shared" si="7"/>
        <v>0</v>
      </c>
      <c r="W46" t="str">
        <f t="shared" si="8"/>
        <v/>
      </c>
      <c r="X46">
        <f t="shared" si="12"/>
        <v>0</v>
      </c>
      <c r="Y46" t="str">
        <f t="shared" si="13"/>
        <v/>
      </c>
      <c r="Z46" s="11" t="str">
        <f t="shared" si="9"/>
        <v/>
      </c>
      <c r="AA46" s="11" t="str">
        <f t="shared" si="10"/>
        <v/>
      </c>
      <c r="AB46" t="str">
        <f t="shared" si="11"/>
        <v/>
      </c>
    </row>
    <row r="47" spans="2:28" ht="15">
      <c r="B47" s="10"/>
      <c r="C47" s="10"/>
      <c r="N47" s="48"/>
      <c r="O47" s="49"/>
      <c r="P47" s="49"/>
      <c r="Q47" s="48"/>
    </row>
    <row r="48" spans="2:28" ht="15">
      <c r="B48" s="10" t="s">
        <v>63</v>
      </c>
      <c r="C48" s="10"/>
      <c r="N48" s="50"/>
      <c r="O48" s="51"/>
      <c r="P48" s="51"/>
      <c r="Q48" s="50"/>
    </row>
    <row r="49" spans="2:27" ht="15">
      <c r="B49" s="10" t="s">
        <v>64</v>
      </c>
      <c r="C49" s="10"/>
      <c r="N49" s="50"/>
      <c r="O49" s="51"/>
      <c r="P49" s="51"/>
      <c r="Q49" s="50"/>
    </row>
    <row r="50" spans="2:27" ht="15">
      <c r="B50" s="12" t="s">
        <v>20</v>
      </c>
      <c r="C50" s="12"/>
      <c r="N50" s="50"/>
      <c r="O50" s="51"/>
      <c r="P50" s="51"/>
      <c r="Q50" s="52"/>
      <c r="Z50" s="11"/>
      <c r="AA50" s="11"/>
    </row>
  </sheetData>
  <sheetProtection sheet="1" objects="1" scenarios="1"/>
  <phoneticPr fontId="0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System-1</vt:lpstr>
      <vt:lpstr>System-2</vt:lpstr>
    </vt:vector>
  </TitlesOfParts>
  <Company>Compass Quality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CTQ Scorecard</dc:title>
  <dc:creator>John J. O'Neill</dc:creator>
  <cp:lastModifiedBy>John O'Neill</cp:lastModifiedBy>
  <dcterms:created xsi:type="dcterms:W3CDTF">2000-05-17T14:02:53Z</dcterms:created>
  <dcterms:modified xsi:type="dcterms:W3CDTF">2026-07-24T15:15:00Z</dcterms:modified>
</cp:coreProperties>
</file>